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1\-2021 - CEI OTÁVIO CESÁRIO PEREIRA\ORÇAMENTO\"/>
    </mc:Choice>
  </mc:AlternateContent>
  <xr:revisionPtr revIDLastSave="0" documentId="13_ncr:1_{E672E70B-8F4E-467B-A613-8C735EDCB01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rçamento Sintético" sheetId="1" r:id="rId1"/>
    <sheet name="CRONOGRAMA" sheetId="2" r:id="rId2"/>
    <sheet name="COMPOSIÇÕES" sheetId="3" r:id="rId3"/>
    <sheet name="COTAÇÕES" sheetId="4" r:id="rId4"/>
  </sheets>
  <definedNames>
    <definedName name="_xlnm.Print_Area" localSheetId="1">CRONOGRAMA!$A$1:$K$42</definedName>
    <definedName name="_xlnm.Print_Area" localSheetId="0">'Orçamento Sintético'!$A$1:$I$356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" i="4" l="1"/>
  <c r="H9" i="4"/>
  <c r="H8" i="4"/>
  <c r="H7" i="4"/>
  <c r="G4" i="4"/>
  <c r="F4" i="4"/>
  <c r="E4" i="4"/>
  <c r="H4" i="4" s="1"/>
  <c r="H3" i="4"/>
  <c r="J122" i="3"/>
  <c r="J121" i="3"/>
  <c r="J120" i="3"/>
  <c r="J119" i="3"/>
  <c r="J118" i="3"/>
  <c r="J117" i="3"/>
  <c r="J116" i="3"/>
  <c r="J113" i="3"/>
  <c r="J112" i="3"/>
  <c r="J111" i="3"/>
  <c r="J110" i="3" s="1"/>
  <c r="I110" i="3" s="1"/>
  <c r="J108" i="3"/>
  <c r="J107" i="3"/>
  <c r="J106" i="3"/>
  <c r="J105" i="3" s="1"/>
  <c r="I105" i="3" s="1"/>
  <c r="J103" i="3"/>
  <c r="J102" i="3"/>
  <c r="J101" i="3"/>
  <c r="J100" i="3"/>
  <c r="J99" i="3"/>
  <c r="J98" i="3"/>
  <c r="J95" i="3"/>
  <c r="J94" i="3"/>
  <c r="J93" i="3"/>
  <c r="J92" i="3"/>
  <c r="J91" i="3"/>
  <c r="J90" i="3"/>
  <c r="J89" i="3"/>
  <c r="J88" i="3"/>
  <c r="J87" i="3"/>
  <c r="J86" i="3" s="1"/>
  <c r="I86" i="3" s="1"/>
  <c r="J84" i="3"/>
  <c r="J83" i="3"/>
  <c r="J82" i="3"/>
  <c r="J81" i="3"/>
  <c r="J80" i="3"/>
  <c r="J79" i="3"/>
  <c r="J78" i="3" s="1"/>
  <c r="I78" i="3"/>
  <c r="J76" i="3"/>
  <c r="J75" i="3"/>
  <c r="J74" i="3"/>
  <c r="J73" i="3"/>
  <c r="J72" i="3" s="1"/>
  <c r="I72" i="3"/>
  <c r="J70" i="3"/>
  <c r="J69" i="3"/>
  <c r="J68" i="3"/>
  <c r="J67" i="3"/>
  <c r="J66" i="3" s="1"/>
  <c r="I66" i="3" s="1"/>
  <c r="J64" i="3"/>
  <c r="J63" i="3" s="1"/>
  <c r="I63" i="3" s="1"/>
  <c r="Q61" i="3"/>
  <c r="J61" i="3"/>
  <c r="Q60" i="3"/>
  <c r="J60" i="3"/>
  <c r="Q59" i="3"/>
  <c r="J59" i="3"/>
  <c r="J58" i="3" s="1"/>
  <c r="J56" i="3"/>
  <c r="Q55" i="3"/>
  <c r="J55" i="3"/>
  <c r="Q54" i="3"/>
  <c r="J54" i="3"/>
  <c r="Q53" i="3"/>
  <c r="J53" i="3"/>
  <c r="J52" i="3" s="1"/>
  <c r="Q52" i="3"/>
  <c r="O50" i="3" s="1"/>
  <c r="J50" i="3"/>
  <c r="J49" i="3"/>
  <c r="Q48" i="3"/>
  <c r="O44" i="3" s="1"/>
  <c r="J48" i="3"/>
  <c r="J47" i="3" s="1"/>
  <c r="I47" i="3" s="1"/>
  <c r="Q47" i="3"/>
  <c r="Q46" i="3"/>
  <c r="J45" i="3"/>
  <c r="J44" i="3"/>
  <c r="J43" i="3"/>
  <c r="J42" i="3" s="1"/>
  <c r="Q42" i="3"/>
  <c r="I42" i="3"/>
  <c r="Q41" i="3"/>
  <c r="Q40" i="3"/>
  <c r="O38" i="3" s="1"/>
  <c r="J40" i="3"/>
  <c r="J39" i="3"/>
  <c r="J38" i="3"/>
  <c r="J37" i="3" s="1"/>
  <c r="I37" i="3" s="1"/>
  <c r="Q36" i="3"/>
  <c r="Q35" i="3"/>
  <c r="J35" i="3"/>
  <c r="J34" i="3"/>
  <c r="J27" i="3" s="1"/>
  <c r="I27" i="3" s="1"/>
  <c r="O33" i="3"/>
  <c r="J33" i="3"/>
  <c r="J32" i="3"/>
  <c r="Q31" i="3"/>
  <c r="J31" i="3"/>
  <c r="Q30" i="3"/>
  <c r="J30" i="3"/>
  <c r="Q29" i="3"/>
  <c r="O27" i="3" s="1"/>
  <c r="J29" i="3"/>
  <c r="J28" i="3"/>
  <c r="Q25" i="3"/>
  <c r="J25" i="3"/>
  <c r="Q24" i="3"/>
  <c r="J24" i="3"/>
  <c r="J23" i="3"/>
  <c r="J22" i="3" s="1"/>
  <c r="I22" i="3" s="1"/>
  <c r="O22" i="3"/>
  <c r="Q20" i="3"/>
  <c r="Q19" i="3"/>
  <c r="J19" i="3"/>
  <c r="Q18" i="3"/>
  <c r="O16" i="3" s="1"/>
  <c r="J18" i="3"/>
  <c r="J17" i="3"/>
  <c r="H17" i="3"/>
  <c r="J16" i="3"/>
  <c r="J15" i="3"/>
  <c r="Q14" i="3"/>
  <c r="J14" i="3"/>
  <c r="Q13" i="3"/>
  <c r="J13" i="3"/>
  <c r="Q12" i="3"/>
  <c r="Q11" i="3"/>
  <c r="O9" i="3" s="1"/>
  <c r="J10" i="3"/>
  <c r="J9" i="3"/>
  <c r="J8" i="3" s="1"/>
  <c r="I8" i="3" s="1"/>
  <c r="Q7" i="3"/>
  <c r="Q6" i="3"/>
  <c r="J6" i="3"/>
  <c r="Q5" i="3"/>
  <c r="J5" i="3"/>
  <c r="Q4" i="3"/>
  <c r="J4" i="3"/>
  <c r="J3" i="3"/>
  <c r="J2" i="3"/>
  <c r="I2" i="3" s="1"/>
  <c r="C33" i="2"/>
  <c r="C31" i="2"/>
  <c r="C29" i="2"/>
  <c r="C27" i="2"/>
  <c r="C25" i="2"/>
  <c r="C23" i="2"/>
  <c r="C21" i="2"/>
  <c r="C19" i="2"/>
  <c r="C17" i="2"/>
  <c r="C15" i="2"/>
  <c r="C13" i="2"/>
  <c r="C11" i="2"/>
  <c r="C9" i="2"/>
  <c r="C7" i="2"/>
  <c r="C5" i="2"/>
  <c r="I349" i="1"/>
  <c r="I348" i="1" s="1"/>
  <c r="H349" i="1"/>
  <c r="H347" i="1"/>
  <c r="I347" i="1" s="1"/>
  <c r="I346" i="1"/>
  <c r="H346" i="1"/>
  <c r="I345" i="1"/>
  <c r="H345" i="1"/>
  <c r="H344" i="1"/>
  <c r="I344" i="1" s="1"/>
  <c r="I343" i="1" s="1"/>
  <c r="I342" i="1"/>
  <c r="I341" i="1" s="1"/>
  <c r="H342" i="1"/>
  <c r="H340" i="1"/>
  <c r="I340" i="1" s="1"/>
  <c r="I339" i="1"/>
  <c r="I337" i="1"/>
  <c r="I336" i="1" s="1"/>
  <c r="I335" i="1" s="1"/>
  <c r="C32" i="2" s="1"/>
  <c r="K32" i="2" s="1"/>
  <c r="H337" i="1"/>
  <c r="I334" i="1"/>
  <c r="H334" i="1"/>
  <c r="I333" i="1"/>
  <c r="H333" i="1"/>
  <c r="H331" i="1"/>
  <c r="I331" i="1" s="1"/>
  <c r="H330" i="1"/>
  <c r="I330" i="1" s="1"/>
  <c r="H329" i="1"/>
  <c r="I329" i="1" s="1"/>
  <c r="I328" i="1" s="1"/>
  <c r="I327" i="1"/>
  <c r="I326" i="1" s="1"/>
  <c r="H327" i="1"/>
  <c r="H325" i="1"/>
  <c r="I325" i="1" s="1"/>
  <c r="H324" i="1"/>
  <c r="I324" i="1" s="1"/>
  <c r="I323" i="1" s="1"/>
  <c r="H321" i="1"/>
  <c r="F321" i="1"/>
  <c r="I321" i="1" s="1"/>
  <c r="I320" i="1"/>
  <c r="I317" i="1" s="1"/>
  <c r="H320" i="1"/>
  <c r="I319" i="1"/>
  <c r="H319" i="1"/>
  <c r="H318" i="1"/>
  <c r="I318" i="1" s="1"/>
  <c r="H316" i="1"/>
  <c r="I316" i="1" s="1"/>
  <c r="H315" i="1"/>
  <c r="I315" i="1" s="1"/>
  <c r="H314" i="1"/>
  <c r="I314" i="1" s="1"/>
  <c r="H311" i="1"/>
  <c r="I311" i="1" s="1"/>
  <c r="I310" i="1" s="1"/>
  <c r="H308" i="1"/>
  <c r="I308" i="1" s="1"/>
  <c r="H307" i="1"/>
  <c r="I307" i="1" s="1"/>
  <c r="H306" i="1"/>
  <c r="I306" i="1" s="1"/>
  <c r="H305" i="1"/>
  <c r="I305" i="1" s="1"/>
  <c r="H304" i="1"/>
  <c r="I304" i="1" s="1"/>
  <c r="I302" i="1"/>
  <c r="I301" i="1" s="1"/>
  <c r="H302" i="1"/>
  <c r="H300" i="1"/>
  <c r="I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4" i="1"/>
  <c r="I294" i="1" s="1"/>
  <c r="H293" i="1"/>
  <c r="I293" i="1" s="1"/>
  <c r="I291" i="1"/>
  <c r="H291" i="1"/>
  <c r="H290" i="1"/>
  <c r="I290" i="1" s="1"/>
  <c r="I289" i="1"/>
  <c r="H289" i="1"/>
  <c r="I288" i="1"/>
  <c r="H288" i="1"/>
  <c r="H286" i="1"/>
  <c r="I286" i="1" s="1"/>
  <c r="H285" i="1"/>
  <c r="I285" i="1" s="1"/>
  <c r="H284" i="1"/>
  <c r="I284" i="1" s="1"/>
  <c r="H283" i="1"/>
  <c r="I283" i="1" s="1"/>
  <c r="I282" i="1" s="1"/>
  <c r="H280" i="1"/>
  <c r="I280" i="1" s="1"/>
  <c r="H279" i="1"/>
  <c r="I279" i="1" s="1"/>
  <c r="H278" i="1"/>
  <c r="I278" i="1" s="1"/>
  <c r="H277" i="1"/>
  <c r="I277" i="1" s="1"/>
  <c r="H276" i="1"/>
  <c r="I276" i="1" s="1"/>
  <c r="I275" i="1" s="1"/>
  <c r="I274" i="1"/>
  <c r="I273" i="1" s="1"/>
  <c r="H274" i="1"/>
  <c r="H272" i="1"/>
  <c r="I272" i="1" s="1"/>
  <c r="H271" i="1"/>
  <c r="I271" i="1" s="1"/>
  <c r="H270" i="1"/>
  <c r="I270" i="1" s="1"/>
  <c r="I268" i="1"/>
  <c r="H268" i="1"/>
  <c r="I267" i="1"/>
  <c r="H267" i="1"/>
  <c r="H266" i="1"/>
  <c r="I266" i="1" s="1"/>
  <c r="I265" i="1" s="1"/>
  <c r="I263" i="1"/>
  <c r="H263" i="1"/>
  <c r="I262" i="1"/>
  <c r="H262" i="1"/>
  <c r="I261" i="1"/>
  <c r="I260" i="1"/>
  <c r="I259" i="1" s="1"/>
  <c r="H260" i="1"/>
  <c r="H257" i="1"/>
  <c r="I257" i="1" s="1"/>
  <c r="H256" i="1"/>
  <c r="I256" i="1" s="1"/>
  <c r="H254" i="1"/>
  <c r="I254" i="1" s="1"/>
  <c r="J254" i="1" s="1"/>
  <c r="I253" i="1"/>
  <c r="J253" i="1" s="1"/>
  <c r="H253" i="1"/>
  <c r="I252" i="1"/>
  <c r="H252" i="1"/>
  <c r="I251" i="1"/>
  <c r="H251" i="1"/>
  <c r="F251" i="1"/>
  <c r="H250" i="1"/>
  <c r="F250" i="1"/>
  <c r="I250" i="1" s="1"/>
  <c r="I249" i="1"/>
  <c r="H249" i="1"/>
  <c r="F249" i="1"/>
  <c r="H248" i="1"/>
  <c r="I248" i="1" s="1"/>
  <c r="H247" i="1"/>
  <c r="F247" i="1"/>
  <c r="I247" i="1" s="1"/>
  <c r="I246" i="1"/>
  <c r="H246" i="1"/>
  <c r="F246" i="1"/>
  <c r="I244" i="1"/>
  <c r="H244" i="1"/>
  <c r="I243" i="1"/>
  <c r="I242" i="1" s="1"/>
  <c r="H243" i="1"/>
  <c r="H241" i="1"/>
  <c r="I241" i="1" s="1"/>
  <c r="H240" i="1"/>
  <c r="I240" i="1" s="1"/>
  <c r="I239" i="1" s="1"/>
  <c r="I238" i="1"/>
  <c r="H238" i="1"/>
  <c r="I237" i="1"/>
  <c r="I236" i="1" s="1"/>
  <c r="H237" i="1"/>
  <c r="H235" i="1"/>
  <c r="I235" i="1" s="1"/>
  <c r="H234" i="1"/>
  <c r="I234" i="1" s="1"/>
  <c r="H233" i="1"/>
  <c r="I233" i="1" s="1"/>
  <c r="I232" i="1" s="1"/>
  <c r="I231" i="1"/>
  <c r="H231" i="1"/>
  <c r="I230" i="1"/>
  <c r="H230" i="1"/>
  <c r="I229" i="1"/>
  <c r="H229" i="1"/>
  <c r="I228" i="1"/>
  <c r="H228" i="1"/>
  <c r="I227" i="1"/>
  <c r="G227" i="1"/>
  <c r="H227" i="1" s="1"/>
  <c r="H226" i="1"/>
  <c r="I226" i="1" s="1"/>
  <c r="H223" i="1"/>
  <c r="I223" i="1" s="1"/>
  <c r="I222" i="1" s="1"/>
  <c r="I221" i="1"/>
  <c r="H221" i="1"/>
  <c r="I220" i="1"/>
  <c r="I219" i="1" s="1"/>
  <c r="H220" i="1"/>
  <c r="H218" i="1"/>
  <c r="I218" i="1" s="1"/>
  <c r="H217" i="1"/>
  <c r="I217" i="1" s="1"/>
  <c r="H214" i="1"/>
  <c r="I214" i="1" s="1"/>
  <c r="I213" i="1" s="1"/>
  <c r="I212" i="1"/>
  <c r="H212" i="1"/>
  <c r="I211" i="1"/>
  <c r="H211" i="1"/>
  <c r="I210" i="1"/>
  <c r="H210" i="1"/>
  <c r="I209" i="1"/>
  <c r="H209" i="1"/>
  <c r="I208" i="1"/>
  <c r="H208" i="1"/>
  <c r="H206" i="1"/>
  <c r="I206" i="1" s="1"/>
  <c r="H205" i="1"/>
  <c r="I205" i="1" s="1"/>
  <c r="I204" i="1" s="1"/>
  <c r="I203" i="1"/>
  <c r="H203" i="1"/>
  <c r="I202" i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I191" i="1"/>
  <c r="H191" i="1"/>
  <c r="I190" i="1"/>
  <c r="H190" i="1"/>
  <c r="H189" i="1"/>
  <c r="I189" i="1" s="1"/>
  <c r="I188" i="1"/>
  <c r="H187" i="1"/>
  <c r="I187" i="1" s="1"/>
  <c r="I186" i="1" s="1"/>
  <c r="H185" i="1"/>
  <c r="I185" i="1" s="1"/>
  <c r="I184" i="1"/>
  <c r="H183" i="1"/>
  <c r="I183" i="1" s="1"/>
  <c r="I182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8" i="1"/>
  <c r="I168" i="1" s="1"/>
  <c r="I167" i="1"/>
  <c r="H167" i="1"/>
  <c r="I166" i="1"/>
  <c r="H166" i="1"/>
  <c r="H165" i="1"/>
  <c r="I165" i="1" s="1"/>
  <c r="I164" i="1" s="1"/>
  <c r="I162" i="1"/>
  <c r="H162" i="1"/>
  <c r="H161" i="1"/>
  <c r="I161" i="1" s="1"/>
  <c r="I160" i="1"/>
  <c r="I159" i="1" s="1"/>
  <c r="I157" i="1" s="1"/>
  <c r="H160" i="1"/>
  <c r="H158" i="1"/>
  <c r="I158" i="1" s="1"/>
  <c r="H155" i="1"/>
  <c r="I155" i="1" s="1"/>
  <c r="I154" i="1" s="1"/>
  <c r="H153" i="1"/>
  <c r="I153" i="1" s="1"/>
  <c r="I152" i="1"/>
  <c r="H151" i="1"/>
  <c r="I151" i="1" s="1"/>
  <c r="I150" i="1" s="1"/>
  <c r="I149" i="1" s="1"/>
  <c r="C16" i="2" s="1"/>
  <c r="H148" i="1"/>
  <c r="I148" i="1" s="1"/>
  <c r="I147" i="1" s="1"/>
  <c r="I146" i="1"/>
  <c r="H146" i="1"/>
  <c r="H145" i="1"/>
  <c r="I145" i="1" s="1"/>
  <c r="I144" i="1"/>
  <c r="H143" i="1"/>
  <c r="I143" i="1" s="1"/>
  <c r="H142" i="1"/>
  <c r="F142" i="1"/>
  <c r="I142" i="1" s="1"/>
  <c r="I141" i="1"/>
  <c r="I138" i="1" s="1"/>
  <c r="H141" i="1"/>
  <c r="I140" i="1"/>
  <c r="H140" i="1"/>
  <c r="H139" i="1"/>
  <c r="I139" i="1" s="1"/>
  <c r="H137" i="1"/>
  <c r="I137" i="1" s="1"/>
  <c r="H136" i="1"/>
  <c r="I136" i="1" s="1"/>
  <c r="H135" i="1"/>
  <c r="I135" i="1" s="1"/>
  <c r="I134" i="1" s="1"/>
  <c r="I133" i="1"/>
  <c r="H133" i="1"/>
  <c r="H132" i="1"/>
  <c r="I132" i="1" s="1"/>
  <c r="I131" i="1"/>
  <c r="I130" i="1" s="1"/>
  <c r="H131" i="1"/>
  <c r="H128" i="1"/>
  <c r="I128" i="1" s="1"/>
  <c r="I127" i="1"/>
  <c r="I126" i="1" s="1"/>
  <c r="H127" i="1"/>
  <c r="H125" i="1"/>
  <c r="I125" i="1" s="1"/>
  <c r="H124" i="1"/>
  <c r="I124" i="1" s="1"/>
  <c r="H123" i="1"/>
  <c r="I123" i="1" s="1"/>
  <c r="H122" i="1"/>
  <c r="I122" i="1" s="1"/>
  <c r="H121" i="1"/>
  <c r="I121" i="1" s="1"/>
  <c r="I120" i="1" s="1"/>
  <c r="I119" i="1"/>
  <c r="H119" i="1"/>
  <c r="H118" i="1"/>
  <c r="I118" i="1" s="1"/>
  <c r="I117" i="1" s="1"/>
  <c r="H116" i="1"/>
  <c r="I116" i="1" s="1"/>
  <c r="H115" i="1"/>
  <c r="F115" i="1"/>
  <c r="I115" i="1" s="1"/>
  <c r="I114" i="1"/>
  <c r="H114" i="1"/>
  <c r="I113" i="1"/>
  <c r="H113" i="1"/>
  <c r="H112" i="1"/>
  <c r="I112" i="1" s="1"/>
  <c r="I111" i="1" s="1"/>
  <c r="H110" i="1"/>
  <c r="I110" i="1" s="1"/>
  <c r="H109" i="1"/>
  <c r="I109" i="1" s="1"/>
  <c r="H108" i="1"/>
  <c r="I108" i="1" s="1"/>
  <c r="H105" i="1"/>
  <c r="I105" i="1" s="1"/>
  <c r="H104" i="1"/>
  <c r="I104" i="1" s="1"/>
  <c r="H103" i="1"/>
  <c r="I103" i="1" s="1"/>
  <c r="H102" i="1"/>
  <c r="I102" i="1" s="1"/>
  <c r="H99" i="1"/>
  <c r="I99" i="1" s="1"/>
  <c r="I98" i="1" s="1"/>
  <c r="H97" i="1"/>
  <c r="I97" i="1" s="1"/>
  <c r="I96" i="1"/>
  <c r="H96" i="1"/>
  <c r="I95" i="1"/>
  <c r="H95" i="1"/>
  <c r="H93" i="1"/>
  <c r="I93" i="1" s="1"/>
  <c r="H92" i="1"/>
  <c r="I92" i="1" s="1"/>
  <c r="H91" i="1"/>
  <c r="I91" i="1" s="1"/>
  <c r="I90" i="1" s="1"/>
  <c r="I89" i="1"/>
  <c r="H89" i="1"/>
  <c r="I88" i="1"/>
  <c r="H88" i="1"/>
  <c r="H87" i="1"/>
  <c r="I87" i="1" s="1"/>
  <c r="I86" i="1"/>
  <c r="I85" i="1" s="1"/>
  <c r="H86" i="1"/>
  <c r="H83" i="1"/>
  <c r="I83" i="1" s="1"/>
  <c r="I82" i="1"/>
  <c r="H82" i="1"/>
  <c r="I81" i="1"/>
  <c r="I80" i="1" s="1"/>
  <c r="H81" i="1"/>
  <c r="H79" i="1"/>
  <c r="I79" i="1" s="1"/>
  <c r="I78" i="1" s="1"/>
  <c r="I77" i="1"/>
  <c r="H77" i="1"/>
  <c r="H76" i="1"/>
  <c r="I76" i="1" s="1"/>
  <c r="I75" i="1"/>
  <c r="I74" i="1" s="1"/>
  <c r="H75" i="1"/>
  <c r="H73" i="1"/>
  <c r="I73" i="1" s="1"/>
  <c r="H72" i="1"/>
  <c r="I72" i="1" s="1"/>
  <c r="H71" i="1"/>
  <c r="I71" i="1" s="1"/>
  <c r="I70" i="1" s="1"/>
  <c r="H69" i="1"/>
  <c r="I69" i="1" s="1"/>
  <c r="I68" i="1"/>
  <c r="H68" i="1"/>
  <c r="I67" i="1"/>
  <c r="H67" i="1"/>
  <c r="H66" i="1"/>
  <c r="I66" i="1" s="1"/>
  <c r="I65" i="1" s="1"/>
  <c r="I64" i="1" s="1"/>
  <c r="I63" i="1"/>
  <c r="I62" i="1" s="1"/>
  <c r="H63" i="1"/>
  <c r="H61" i="1"/>
  <c r="I61" i="1" s="1"/>
  <c r="H60" i="1"/>
  <c r="I60" i="1" s="1"/>
  <c r="I58" i="1" s="1"/>
  <c r="I59" i="1"/>
  <c r="H59" i="1"/>
  <c r="I57" i="1"/>
  <c r="H57" i="1"/>
  <c r="I56" i="1"/>
  <c r="H56" i="1"/>
  <c r="H55" i="1"/>
  <c r="I55" i="1" s="1"/>
  <c r="I54" i="1" s="1"/>
  <c r="H53" i="1"/>
  <c r="I53" i="1" s="1"/>
  <c r="I52" i="1"/>
  <c r="H52" i="1"/>
  <c r="H51" i="1"/>
  <c r="I51" i="1" s="1"/>
  <c r="H50" i="1"/>
  <c r="I50" i="1" s="1"/>
  <c r="H47" i="1"/>
  <c r="I47" i="1" s="1"/>
  <c r="H46" i="1"/>
  <c r="I46" i="1" s="1"/>
  <c r="I45" i="1" s="1"/>
  <c r="H44" i="1"/>
  <c r="I44" i="1" s="1"/>
  <c r="I43" i="1"/>
  <c r="H43" i="1"/>
  <c r="I41" i="1"/>
  <c r="H41" i="1"/>
  <c r="H40" i="1"/>
  <c r="I40" i="1" s="1"/>
  <c r="H39" i="1"/>
  <c r="I39" i="1" s="1"/>
  <c r="I38" i="1"/>
  <c r="H38" i="1"/>
  <c r="H37" i="1"/>
  <c r="I37" i="1" s="1"/>
  <c r="I35" i="1"/>
  <c r="H35" i="1"/>
  <c r="H34" i="1"/>
  <c r="I34" i="1" s="1"/>
  <c r="I33" i="1"/>
  <c r="H33" i="1"/>
  <c r="I32" i="1"/>
  <c r="H32" i="1"/>
  <c r="H31" i="1"/>
  <c r="I31" i="1" s="1"/>
  <c r="I30" i="1"/>
  <c r="H30" i="1"/>
  <c r="I28" i="1"/>
  <c r="H28" i="1"/>
  <c r="I27" i="1"/>
  <c r="H27" i="1"/>
  <c r="H26" i="1"/>
  <c r="I26" i="1" s="1"/>
  <c r="I23" i="1"/>
  <c r="I22" i="1" s="1"/>
  <c r="H23" i="1"/>
  <c r="I21" i="1"/>
  <c r="H21" i="1"/>
  <c r="H20" i="1"/>
  <c r="I20" i="1" s="1"/>
  <c r="I19" i="1"/>
  <c r="H19" i="1"/>
  <c r="I18" i="1"/>
  <c r="H18" i="1"/>
  <c r="I15" i="1"/>
  <c r="H15" i="1"/>
  <c r="I14" i="1"/>
  <c r="I13" i="1" s="1"/>
  <c r="H14" i="1"/>
  <c r="H12" i="1"/>
  <c r="I12" i="1" s="1"/>
  <c r="I9" i="1" s="1"/>
  <c r="I8" i="1" s="1"/>
  <c r="H11" i="1"/>
  <c r="I11" i="1" s="1"/>
  <c r="I10" i="1"/>
  <c r="H10" i="1"/>
  <c r="I36" i="1" l="1"/>
  <c r="I163" i="1"/>
  <c r="I156" i="1" s="1"/>
  <c r="C18" i="2" s="1"/>
  <c r="I309" i="1"/>
  <c r="C30" i="2" s="1"/>
  <c r="C6" i="2"/>
  <c r="I245" i="1"/>
  <c r="I224" i="1" s="1"/>
  <c r="C22" i="2" s="1"/>
  <c r="I17" i="1"/>
  <c r="I107" i="1"/>
  <c r="I106" i="1" s="1"/>
  <c r="C12" i="2" s="1"/>
  <c r="I216" i="1"/>
  <c r="I215" i="1" s="1"/>
  <c r="I258" i="1"/>
  <c r="C24" i="2" s="1"/>
  <c r="K24" i="2" s="1"/>
  <c r="I269" i="1"/>
  <c r="I264" i="1" s="1"/>
  <c r="C26" i="2" s="1"/>
  <c r="J12" i="3"/>
  <c r="I12" i="3" s="1"/>
  <c r="O57" i="3"/>
  <c r="I49" i="1"/>
  <c r="I48" i="1" s="1"/>
  <c r="I194" i="1"/>
  <c r="I303" i="1"/>
  <c r="I322" i="1"/>
  <c r="I29" i="1"/>
  <c r="I94" i="1"/>
  <c r="I101" i="1"/>
  <c r="I100" i="1" s="1"/>
  <c r="C10" i="2" s="1"/>
  <c r="I207" i="1"/>
  <c r="I225" i="1"/>
  <c r="I313" i="1"/>
  <c r="I312" i="1" s="1"/>
  <c r="I338" i="1"/>
  <c r="C34" i="2" s="1"/>
  <c r="I84" i="1"/>
  <c r="E16" i="2"/>
  <c r="D16" i="2"/>
  <c r="I169" i="1"/>
  <c r="I129" i="1"/>
  <c r="C14" i="2" s="1"/>
  <c r="I25" i="1"/>
  <c r="I42" i="1"/>
  <c r="I181" i="1"/>
  <c r="I255" i="1"/>
  <c r="I287" i="1"/>
  <c r="I292" i="1"/>
  <c r="I281" i="1" s="1"/>
  <c r="C28" i="2" s="1"/>
  <c r="I332" i="1"/>
  <c r="O2" i="3"/>
  <c r="J97" i="3"/>
  <c r="I97" i="3" s="1"/>
  <c r="J115" i="3"/>
  <c r="I115" i="3" s="1"/>
  <c r="H18" i="2" l="1"/>
  <c r="G18" i="2"/>
  <c r="F18" i="2"/>
  <c r="E18" i="2"/>
  <c r="H28" i="2"/>
  <c r="G28" i="2"/>
  <c r="F28" i="2"/>
  <c r="E28" i="2"/>
  <c r="I28" i="2"/>
  <c r="K26" i="2"/>
  <c r="J26" i="2"/>
  <c r="I26" i="2"/>
  <c r="I16" i="1"/>
  <c r="J34" i="2"/>
  <c r="K34" i="2"/>
  <c r="I193" i="1"/>
  <c r="I192" i="1" s="1"/>
  <c r="C20" i="2" s="1"/>
  <c r="D6" i="2"/>
  <c r="K30" i="2"/>
  <c r="K36" i="2" s="1"/>
  <c r="J30" i="2"/>
  <c r="I30" i="2"/>
  <c r="I24" i="1"/>
  <c r="I22" i="2"/>
  <c r="H22" i="2"/>
  <c r="F14" i="2"/>
  <c r="H14" i="2"/>
  <c r="G14" i="2"/>
  <c r="F10" i="2"/>
  <c r="E10" i="2"/>
  <c r="G12" i="2"/>
  <c r="F12" i="2"/>
  <c r="J12" i="2"/>
  <c r="J36" i="2" s="1"/>
  <c r="I12" i="2"/>
  <c r="H12" i="2"/>
  <c r="C8" i="2" l="1"/>
  <c r="G353" i="1"/>
  <c r="G36" i="2"/>
  <c r="I20" i="2"/>
  <c r="I36" i="2" s="1"/>
  <c r="H20" i="2"/>
  <c r="H36" i="2" s="1"/>
  <c r="G20" i="2"/>
  <c r="F20" i="2"/>
  <c r="F36" i="2" s="1"/>
  <c r="H35" i="2" l="1"/>
  <c r="F35" i="2"/>
  <c r="E8" i="2"/>
  <c r="E36" i="2" s="1"/>
  <c r="D8" i="2"/>
  <c r="D36" i="2" s="1"/>
  <c r="C36" i="2"/>
  <c r="G352" i="1"/>
  <c r="G351" i="1"/>
  <c r="G35" i="2"/>
  <c r="C35" i="2" l="1"/>
  <c r="K35" i="2"/>
  <c r="J35" i="2"/>
  <c r="E35" i="2"/>
  <c r="E37" i="2" s="1"/>
  <c r="F37" i="2" s="1"/>
  <c r="G37" i="2" s="1"/>
  <c r="H37" i="2" s="1"/>
  <c r="D38" i="2"/>
  <c r="E38" i="2" s="1"/>
  <c r="F38" i="2" s="1"/>
  <c r="G38" i="2" s="1"/>
  <c r="H38" i="2" s="1"/>
  <c r="I38" i="2" s="1"/>
  <c r="J38" i="2" s="1"/>
  <c r="K38" i="2" s="1"/>
  <c r="D35" i="2"/>
  <c r="D37" i="2" s="1"/>
  <c r="I35" i="2"/>
  <c r="I37" i="2" l="1"/>
  <c r="J37" i="2" s="1"/>
  <c r="K37" i="2" s="1"/>
</calcChain>
</file>

<file path=xl/sharedStrings.xml><?xml version="1.0" encoding="utf-8"?>
<sst xmlns="http://schemas.openxmlformats.org/spreadsheetml/2006/main" count="2367" uniqueCount="1001">
  <si>
    <t>REFORMA DO CEI VEREADOR OTÁVIO CESÁRIO PEREIRA</t>
  </si>
  <si>
    <t>Prazo:</t>
  </si>
  <si>
    <t>08 (oito) meses - 240 duzentos e quarenta) dias</t>
  </si>
  <si>
    <t>Última Revisão:</t>
  </si>
  <si>
    <t>Local:</t>
  </si>
  <si>
    <t>RUA JOSÉ LUIZ MARCELINO, 1162 - MURTA | ITAJAÍ/SC</t>
  </si>
  <si>
    <t>Área de Intervenção:</t>
  </si>
  <si>
    <t>1.260,13 m²</t>
  </si>
  <si>
    <t>Bancos</t>
  </si>
  <si>
    <t>B.D.I.</t>
  </si>
  <si>
    <t>Encargos Sociais</t>
  </si>
  <si>
    <t>SINAPI - 09/2021   DEINFRA - 01/2021</t>
  </si>
  <si>
    <t>Não Desonerado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</si>
  <si>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</si>
  <si>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</si>
  <si>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</si>
  <si>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</si>
  <si>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</si>
  <si>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</si>
  <si>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</si>
  <si>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</si>
  <si>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</si>
  <si>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</si>
  <si>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INICIAIS</t>
  </si>
  <si>
    <t xml:space="preserve"> 1.1 </t>
  </si>
  <si>
    <t>INSTALAÇÕES PROVISÓRIAS</t>
  </si>
  <si>
    <t xml:space="preserve"> 1.1.1</t>
  </si>
  <si>
    <t>DEINFRA</t>
  </si>
  <si>
    <t>Placa obra pintada e fixada em estrutura madeira</t>
  </si>
  <si>
    <t>m²</t>
  </si>
  <si>
    <t xml:space="preserve"> 1.1.2</t>
  </si>
  <si>
    <t>SINAPI</t>
  </si>
  <si>
    <t>Execução de almoxarifado em canteiro de obra em chapa de madeira compensada, incluso prateleiras. Af_02/2016</t>
  </si>
  <si>
    <t xml:space="preserve"> 1.1.3</t>
  </si>
  <si>
    <t>Execução de sanitário e vestiário em canteiro de obra em chapa de madeira compensada, não incluso mobiliário. Af_02/2016</t>
  </si>
  <si>
    <t>1.2</t>
  </si>
  <si>
    <t>LIMPEZA PERMANENTE DA OBRA</t>
  </si>
  <si>
    <t>1.2.1</t>
  </si>
  <si>
    <t>m³</t>
  </si>
  <si>
    <t>1.2.2</t>
  </si>
  <si>
    <t>Carga manual e transporte entulho/ caminhao 10 km</t>
  </si>
  <si>
    <t>ESTRUTURAS DE CONCRETO</t>
  </si>
  <si>
    <t>2.1</t>
  </si>
  <si>
    <t>DEMOLIÇÕES</t>
  </si>
  <si>
    <t>2.1.1</t>
  </si>
  <si>
    <t xml:space="preserve"> 97626 </t>
  </si>
  <si>
    <t>Demolição de pilares e vigas em concreto armado, de forma manual, sem reaproveitamento. Af_12/2017 (retirada de mesas e cadeira de concreto)</t>
  </si>
  <si>
    <t>2.1.2</t>
  </si>
  <si>
    <t>Demolição de pilares e vigas em concreto armado, de forma manual, sem reaproveitamento. Af_12/2017 (pilar entrada)</t>
  </si>
  <si>
    <t>2.1.3</t>
  </si>
  <si>
    <t xml:space="preserve"> 97651 </t>
  </si>
  <si>
    <t>Remoção de tesouras de madeira, com vão menor que 8m, de forma manual, sem reaproveitamento. Af_12/2017</t>
  </si>
  <si>
    <t>UN</t>
  </si>
  <si>
    <t>2.1.4</t>
  </si>
  <si>
    <t>Demolição de pilares e vigas em concreto armado, de forma manual, sem reaproveitamento. Af_12/2017 (abrigo de gás e caixa de gordura)</t>
  </si>
  <si>
    <t>2.2</t>
  </si>
  <si>
    <t>REPAROS | MANUTENÇÃO</t>
  </si>
  <si>
    <t>2.2.1</t>
  </si>
  <si>
    <t xml:space="preserve"> MG-EST-028 </t>
  </si>
  <si>
    <t>Próprio</t>
  </si>
  <si>
    <t>Reparo estrutural de estruturas de concreto com argamassa polimerica de alto desempenho, e=2 cm e tela de aço. (sala de professores)</t>
  </si>
  <si>
    <t>2.3</t>
  </si>
  <si>
    <t>QUADRA COBERTA</t>
  </si>
  <si>
    <t>2.3.1</t>
  </si>
  <si>
    <t>MOVIMENTAÇÃO DE TERRA PARA FUNDAÇÕES</t>
  </si>
  <si>
    <t>2.3.1.1</t>
  </si>
  <si>
    <t xml:space="preserve"> 93358 </t>
  </si>
  <si>
    <t>Escavação manual de vala com profundidade menor ou igual a 1,30 m. Af_03/2016</t>
  </si>
  <si>
    <t>2.3.1.2</t>
  </si>
  <si>
    <t>Preparo de fundo de vala com largura menor que 1,5 m (acerto do solo natural). Af_08/2020</t>
  </si>
  <si>
    <t>2.3.1.3</t>
  </si>
  <si>
    <t>Reaterro manual apiloado com soquete. Af_10/2017</t>
  </si>
  <si>
    <t xml:space="preserve"> 2.3.2 </t>
  </si>
  <si>
    <t>FUNDAÇÃO</t>
  </si>
  <si>
    <t xml:space="preserve"> 2.3.2.1 </t>
  </si>
  <si>
    <t>Estaca broca de concreto, diâmetro de 30cm, escavação manual com trado concha, com armadura de arranque. Af_05/2020</t>
  </si>
  <si>
    <t>M</t>
  </si>
  <si>
    <t xml:space="preserve"> 2.3.2.2</t>
  </si>
  <si>
    <t xml:space="preserve"> 95241 </t>
  </si>
  <si>
    <t>Lastro de concreto magro, aplicado em pisos ou radiers, espessura de 5 cm. Af_07/2016</t>
  </si>
  <si>
    <t xml:space="preserve"> 2.3.2.3</t>
  </si>
  <si>
    <t>Forma de madeira tábuas de qualidade 2 utilizações</t>
  </si>
  <si>
    <t xml:space="preserve"> 2.3.2.4</t>
  </si>
  <si>
    <t xml:space="preserve"> 92919 </t>
  </si>
  <si>
    <t>Armação de estruturas de concreto armado, exceto vigas, pilares, lajes e fundações, utilizando aço ca-50 de 10,0 mm - montagem. Af_12/2015</t>
  </si>
  <si>
    <t>KG</t>
  </si>
  <si>
    <t xml:space="preserve"> 2.3.2.5</t>
  </si>
  <si>
    <t xml:space="preserve"> 92915 </t>
  </si>
  <si>
    <t>Armação de estruturas de concreto armado, exceto vigas, pilares, lajes e fundações, utilizando aço ca-60 de 5,0 mm - montagem. Af_12/2015</t>
  </si>
  <si>
    <t xml:space="preserve"> 2.3.2.6</t>
  </si>
  <si>
    <t xml:space="preserve"> 92720 </t>
  </si>
  <si>
    <t xml:space="preserve"> 2.3.3 </t>
  </si>
  <si>
    <t>CONCRETO ARMADO - VIGAS BALDRAMES</t>
  </si>
  <si>
    <t xml:space="preserve"> 2.3.3.1 </t>
  </si>
  <si>
    <t xml:space="preserve"> 2.3.3.2</t>
  </si>
  <si>
    <t xml:space="preserve"> 2.3.3.3</t>
  </si>
  <si>
    <t xml:space="preserve"> 92917 </t>
  </si>
  <si>
    <t>Armação de estruturas de concreto armado, exceto vigas, pilares, lajes e fundações, utilizando aço ca-50 de 8,0 mm - montagem. Af_12/2015</t>
  </si>
  <si>
    <t xml:space="preserve"> 2.3.3.4</t>
  </si>
  <si>
    <t xml:space="preserve"> 2.3.3.5</t>
  </si>
  <si>
    <t xml:space="preserve"> 2.3.4 </t>
  </si>
  <si>
    <t>CONCRETO ARMADO - PILARES</t>
  </si>
  <si>
    <t xml:space="preserve"> 2.3.4.1 </t>
  </si>
  <si>
    <t xml:space="preserve"> 92510 </t>
  </si>
  <si>
    <t>Montagem e desmontagem de fôrma de laje maciça com área média maior que 20 m², pé-direito simples, em chapa de madeira compensada resinada, 2 utilizações. Af_12/2015</t>
  </si>
  <si>
    <t xml:space="preserve"> 2.3.4.2</t>
  </si>
  <si>
    <t xml:space="preserve">2.3.5 </t>
  </si>
  <si>
    <t>ESTRUTURA METÁLICA</t>
  </si>
  <si>
    <t>2.3.5.1</t>
  </si>
  <si>
    <t>SINAP</t>
  </si>
  <si>
    <t>Viga metálica em perfil laminado ou soldado em aço estrutural, com conexões parafusadas, inclusos mão de obra, transporte e içamento utilizando guindaste - fornecimento e instalação. Af_01/2020_p</t>
  </si>
  <si>
    <t>2.3.5.2</t>
  </si>
  <si>
    <t>Estrutura metalica viga/ pilares /tirantes/ chumbadores /etc - até 25 kg/m²</t>
  </si>
  <si>
    <t>2.4</t>
  </si>
  <si>
    <t>AMPLIAÇÃO SALAS</t>
  </si>
  <si>
    <t>2.4.1</t>
  </si>
  <si>
    <t>2.4.1.1</t>
  </si>
  <si>
    <t xml:space="preserve"> 97084 </t>
  </si>
  <si>
    <t>Compactação mecânica de solo para execução de radier, com compactador de solos tipo placa vibratória. Af_09/2017</t>
  </si>
  <si>
    <t>2.4.1.2</t>
  </si>
  <si>
    <t>2.4.1.3</t>
  </si>
  <si>
    <t xml:space="preserve"> 97086 </t>
  </si>
  <si>
    <t>Fabricação, montagem e desmontagem de forma para radier, em madeira serrada, 4 utilizações. Af_09/2017</t>
  </si>
  <si>
    <t>2.4.1.4</t>
  </si>
  <si>
    <t>Concretagem de radier, piso ou laje sobre solo, fck 30 mpa, para espessura de 10 cm - lançamento, adensamento e acabamento. Af_09/2017</t>
  </si>
  <si>
    <t>2.4.2</t>
  </si>
  <si>
    <t xml:space="preserve"> 2.4.2.1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</si>
  <si>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</si>
  <si>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</si>
  <si>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2.4.2.2</t>
  </si>
  <si>
    <t>Fabricação de fôrma para pilares e estruturas similares, com chapa d madeira compensada, e = 18 mm.</t>
  </si>
  <si>
    <t xml:space="preserve"> 2.4.2.3</t>
  </si>
  <si>
    <t>2.4.3</t>
  </si>
  <si>
    <t>CONCRETO ARMADO - VIGAS</t>
  </si>
  <si>
    <t>2.4.3.1</t>
  </si>
  <si>
    <t>2.4.3.2</t>
  </si>
  <si>
    <t>Fabricação de fôrma para vigas, com chapa d madeira compensada, e = 18 mm.</t>
  </si>
  <si>
    <t>2.4.3.3</t>
  </si>
  <si>
    <t xml:space="preserve"> 92741 </t>
  </si>
  <si>
    <t>Concretagem de vigas e lajes, fck=20 mpa, para qualquer tipo de laje com baldes em edificação térrea, com área média de lajes menor ou igual a 20 m² - lançamento, adensamento e acabamento. Af_12/2015</t>
  </si>
  <si>
    <t>2.4.4</t>
  </si>
  <si>
    <t>LAJE</t>
  </si>
  <si>
    <t>2.4.4.1</t>
  </si>
  <si>
    <t>Laje pré-moldada unidirecional, biapoiada, para forro, enchimento em cerâmica, vigota convencional, altura total da laje (enchimento+capa) = (8+3). Af_11/2020</t>
  </si>
  <si>
    <t>2.5</t>
  </si>
  <si>
    <t>LIXEIRA</t>
  </si>
  <si>
    <t>2.5.1</t>
  </si>
  <si>
    <t>2.5.1.1</t>
  </si>
  <si>
    <t>2.5.1.2</t>
  </si>
  <si>
    <t>2.5.1.3</t>
  </si>
  <si>
    <t>2.5.1.4</t>
  </si>
  <si>
    <t xml:space="preserve"> 97094 </t>
  </si>
  <si>
    <t>2.5.2</t>
  </si>
  <si>
    <t>2.5.2.1</t>
  </si>
  <si>
    <t>2.5.2.2</t>
  </si>
  <si>
    <t>2.5.2.3</t>
  </si>
  <si>
    <t>2.5.3</t>
  </si>
  <si>
    <t xml:space="preserve">2.5.3.1 </t>
  </si>
  <si>
    <t>2.5.3.2</t>
  </si>
  <si>
    <t>Fabricação de fôrma para vigas, com madeira serrada, e = 25 mm. Af_12/2015</t>
  </si>
  <si>
    <t>2.5.3.3</t>
  </si>
  <si>
    <t xml:space="preserve">2.5.4 </t>
  </si>
  <si>
    <t>2.5.4.1</t>
  </si>
  <si>
    <t>2.6</t>
  </si>
  <si>
    <t>MURO</t>
  </si>
  <si>
    <t>2.6.1</t>
  </si>
  <si>
    <t>2.6.2</t>
  </si>
  <si>
    <t>2.6.3</t>
  </si>
  <si>
    <t>2.7</t>
  </si>
  <si>
    <t>LACTÁRIO</t>
  </si>
  <si>
    <t>2.7.1</t>
  </si>
  <si>
    <t>2.7.1.1</t>
  </si>
  <si>
    <t>2.7.1.2</t>
  </si>
  <si>
    <t>2.7.1.3</t>
  </si>
  <si>
    <t>2.7.1.4</t>
  </si>
  <si>
    <t xml:space="preserve">2.7.2 </t>
  </si>
  <si>
    <t xml:space="preserve">2.7.2.1 </t>
  </si>
  <si>
    <t>2.7.2.2</t>
  </si>
  <si>
    <t>2.7.2.3</t>
  </si>
  <si>
    <t xml:space="preserve">2.7.3 </t>
  </si>
  <si>
    <t xml:space="preserve">2.7.3.1 </t>
  </si>
  <si>
    <t>2.7.3.2</t>
  </si>
  <si>
    <t>2.7.3.3</t>
  </si>
  <si>
    <t xml:space="preserve">2.7.4 </t>
  </si>
  <si>
    <t xml:space="preserve">2.7.4.1 </t>
  </si>
  <si>
    <t>PAREDES E PAINÉIS</t>
  </si>
  <si>
    <t>3.1</t>
  </si>
  <si>
    <t>PAREDE</t>
  </si>
  <si>
    <t>3.1.1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</si>
  <si>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</si>
  <si>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 (muro)</t>
  </si>
  <si>
    <t>3.1.2</t>
  </si>
  <si>
    <t>Alvenaria de vedação de blocos cerâmicos furados na horizontal de 11,5x19x19cm (espessura 11,5cm) de paredes com área líquida maior ou igual a 6m² com vãos e argamassa de assentamento com preparo em betoneira. Af_06/2014 (lixeira)</t>
  </si>
  <si>
    <t>3.1.3</t>
  </si>
  <si>
    <t>Alvenaria de vedação de blocos cerâmicos furados na horizontal de 11,5x19x19cm (espessura 11,5cm) de paredes com área líquida maior ou igual a 6m² com vãos e argamassa de assentamento com preparo em betoneira. Af_06/2014 (ampliação salas)</t>
  </si>
  <si>
    <t>3.1.4</t>
  </si>
  <si>
    <t>Alvenaria de vedação com elemento vazado de concreto (cobogó) de 7x50x50cm e argamassa de assentamento com preparo em betoneira. Af_05/2020</t>
  </si>
  <si>
    <t>ESQUADRIAS</t>
  </si>
  <si>
    <t>4.1</t>
  </si>
  <si>
    <t>DEMOLIÇÕES | REMOÇÕES</t>
  </si>
  <si>
    <t>4.1.1</t>
  </si>
  <si>
    <t xml:space="preserve"> 97644 </t>
  </si>
  <si>
    <t>Remoção de portas, de forma manual, sem reaproveitamento. Af_12/2017</t>
  </si>
  <si>
    <t>4.1.2</t>
  </si>
  <si>
    <t xml:space="preserve"> 97645 </t>
  </si>
  <si>
    <t>Remoção de janelas, de forma manual, sem reaproveitamento. Af_12/2017</t>
  </si>
  <si>
    <t>4.1.3</t>
  </si>
  <si>
    <t xml:space="preserve"> MG-ESQV-024 </t>
  </si>
  <si>
    <t>Remoção de guarda-corpo em tubo de aco galvanizado 1 1/2"</t>
  </si>
  <si>
    <t>4.2</t>
  </si>
  <si>
    <t>PORTAS</t>
  </si>
  <si>
    <t xml:space="preserve">4.2.1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</si>
  <si>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</si>
  <si>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</si>
  <si>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4.2.2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</si>
  <si>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</si>
  <si>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4.2.3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</si>
  <si>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</si>
  <si>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4.2.4</t>
  </si>
  <si>
    <t>Porta de vidro temperado 10mm liso c/ ferragens colocado (1x2,1; 4 unidades)</t>
  </si>
  <si>
    <t>M²</t>
  </si>
  <si>
    <t>4.2.5</t>
  </si>
  <si>
    <t xml:space="preserve"> 94807 </t>
  </si>
  <si>
    <t>Porta em aço de abrir tipo veneziana sem guarnição, 87x210cm, fixação com parafusos - fornecimento e instalação. Af_08/2015</t>
  </si>
  <si>
    <t>4.3</t>
  </si>
  <si>
    <t>JANELAS</t>
  </si>
  <si>
    <t>4.3.1</t>
  </si>
  <si>
    <t>4.3.2</t>
  </si>
  <si>
    <t>4.4</t>
  </si>
  <si>
    <t>PORTÕES</t>
  </si>
  <si>
    <t>4.4.1</t>
  </si>
  <si>
    <t>Portao de ferro galvanizado</t>
  </si>
  <si>
    <t>4.4.2</t>
  </si>
  <si>
    <t>SINAPI-I</t>
  </si>
  <si>
    <t>4.4.3</t>
  </si>
  <si>
    <t>Porta pantografica  (fechamento entre o bloco principal e os blocos dos fundos)</t>
  </si>
  <si>
    <t>4.4.4</t>
  </si>
  <si>
    <t>Porta pantografica (sala de apoio educação física)</t>
  </si>
  <si>
    <t>4.4.5</t>
  </si>
  <si>
    <t>Porta pantografica (portão correr ultimo bloco)</t>
  </si>
  <si>
    <t>4.5</t>
  </si>
  <si>
    <t>ACESSÓRIOS</t>
  </si>
  <si>
    <t>4.5.1</t>
  </si>
  <si>
    <t xml:space="preserve"> MG-ESQV-13 </t>
  </si>
  <si>
    <t>Grade de ferro pintada (grade muro frontal 1,80 h)</t>
  </si>
  <si>
    <t>4.5.2</t>
  </si>
  <si>
    <t>Fechadura elétrica para porta de vidro temperado</t>
  </si>
  <si>
    <t>COBERTURAS</t>
  </si>
  <si>
    <t>5.1</t>
  </si>
  <si>
    <t>DEMOLIÇÃO | REMOÇÃO</t>
  </si>
  <si>
    <t>5.1.1</t>
  </si>
  <si>
    <t xml:space="preserve"> 97647 </t>
  </si>
  <si>
    <t>Remoção de telhas, de fibrocimento, metálica e cerâmica, de forma manual, sem reaproveitamento. Af_12/2017</t>
  </si>
  <si>
    <t>5.1.2</t>
  </si>
  <si>
    <t xml:space="preserve"> 97642 </t>
  </si>
  <si>
    <t>Remoção de trama metálica ou de madeira para forro, de forma manual, sem reaproveitamento. Af_12/2017 (estrutura toldo dos fundos)</t>
  </si>
  <si>
    <t>5.1.3</t>
  </si>
  <si>
    <t>Remoção de trama metálica ou de madeira para forro, de forma manual, sem reaproveitamento. Af_12/2017 (estrutura toldo entrada)</t>
  </si>
  <si>
    <t>5.2</t>
  </si>
  <si>
    <t>5.2.1</t>
  </si>
  <si>
    <t>5.2.2</t>
  </si>
  <si>
    <r>
      <rPr>
        <sz val="10"/>
        <rFont val="Arial"/>
        <family val="1"/>
        <charset val="1"/>
      </rPr>
      <t>Estrutura para cobertura em arco, em</t>
    </r>
    <r>
      <rPr>
        <sz val="10"/>
        <rFont val="Arial"/>
        <family val="2"/>
        <charset val="1"/>
      </rPr>
      <t xml:space="preserve"> aluminio </t>
    </r>
    <r>
      <rPr>
        <sz val="10"/>
        <rFont val="Arial"/>
        <family val="1"/>
        <charset val="1"/>
      </rPr>
      <t>anodizado, vao de 20m, espacamento de 5m ate 6,5m</t>
    </r>
  </si>
  <si>
    <t>5.2.3</t>
  </si>
  <si>
    <r>
      <rPr>
        <sz val="10"/>
        <rFont val="Arial"/>
        <family val="1"/>
        <charset val="1"/>
      </rPr>
      <t>Estrutura para cobertura em arco, em</t>
    </r>
    <r>
      <rPr>
        <sz val="10"/>
        <rFont val="Arial"/>
        <family val="2"/>
        <charset val="1"/>
      </rPr>
      <t xml:space="preserve"> aluminio </t>
    </r>
    <r>
      <rPr>
        <sz val="10"/>
        <rFont val="Arial"/>
        <family val="1"/>
        <charset val="1"/>
      </rPr>
      <t>anodizado, vao de 20m, espacamento de 5m ate 6,5m  (estrutura toldo entrada)</t>
    </r>
  </si>
  <si>
    <t>5.3</t>
  </si>
  <si>
    <t>TELHA</t>
  </si>
  <si>
    <t>5.3.1</t>
  </si>
  <si>
    <t xml:space="preserve"> 94213 </t>
  </si>
  <si>
    <t>5.3.2</t>
  </si>
  <si>
    <t>5.3.3</t>
  </si>
  <si>
    <t>5.3.4</t>
  </si>
  <si>
    <t>Isolamento termoacústico com lã mineral na subcobertura</t>
  </si>
  <si>
    <t>5.3.5</t>
  </si>
  <si>
    <t xml:space="preserve"> MG-COB-001 </t>
  </si>
  <si>
    <t>Telha de policarbonato ou polipropileno translucida</t>
  </si>
  <si>
    <t>5.4</t>
  </si>
  <si>
    <t>CALHAS | RUFOS | RECUPERAÇÃO</t>
  </si>
  <si>
    <t>5.4.1</t>
  </si>
  <si>
    <t xml:space="preserve"> 94227 </t>
  </si>
  <si>
    <t>5.4.2</t>
  </si>
  <si>
    <t xml:space="preserve"> 75220 </t>
  </si>
  <si>
    <t>Cumeeira em perfil ondulado de alumínio</t>
  </si>
  <si>
    <t>5.5</t>
  </si>
  <si>
    <t>5.5.1</t>
  </si>
  <si>
    <t xml:space="preserve"> MG-00000168 </t>
  </si>
  <si>
    <t>Exaustor eólico (pátio coberto)</t>
  </si>
  <si>
    <t xml:space="preserve">UN </t>
  </si>
  <si>
    <t>IMPERMEABILIZAÇÕES</t>
  </si>
  <si>
    <t>6.1</t>
  </si>
  <si>
    <t>PAREDES</t>
  </si>
  <si>
    <t>6.1.1</t>
  </si>
  <si>
    <t xml:space="preserve"> 98561 </t>
  </si>
  <si>
    <t>Impermeabilização de paredes com argamassa de cimento e areia, com aditivo impermeabilizante, e = 2cm. Af_06/2018 (paredes externas)</t>
  </si>
  <si>
    <t>6.2</t>
  </si>
  <si>
    <t>ÁREAS MOLHADAS</t>
  </si>
  <si>
    <t xml:space="preserve"> 6.2.1 </t>
  </si>
  <si>
    <t xml:space="preserve"> 98546 </t>
  </si>
  <si>
    <t>Impermeabilização de superfície com manta asfáltica, uma camada, inclusive aplicação de primer asfáltico, e=3mm. Af_06/2018</t>
  </si>
  <si>
    <t xml:space="preserve"> 6.3 </t>
  </si>
  <si>
    <t xml:space="preserve">6.3.1 </t>
  </si>
  <si>
    <t>Impermeabilizacao de estruturas enterradas, com tinta asfaltica, duas demaos.</t>
  </si>
  <si>
    <t>INSTALAÇÕES HIDROSSANITÁRIAS</t>
  </si>
  <si>
    <t>7.1</t>
  </si>
  <si>
    <t xml:space="preserve">7.1.1 </t>
  </si>
  <si>
    <t xml:space="preserve"> 97662 </t>
  </si>
  <si>
    <t>Remoção de tubulações (tubos e conexões) de água fria, de forma manual, sem reaproveitamento. Af_12/2017</t>
  </si>
  <si>
    <t xml:space="preserve">7.1.2 </t>
  </si>
  <si>
    <t>INSTALAÇÕES HIDRÁULICAS (ÁGUA FRIA)</t>
  </si>
  <si>
    <t xml:space="preserve">7.1.2.1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</si>
  <si>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</si>
  <si>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</si>
  <si>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>7.1.2.2</t>
  </si>
  <si>
    <t xml:space="preserve"> 89987 </t>
  </si>
  <si>
    <t>Registro de gaveta bruto, latão, roscável, 3/4", com acabamento e canopla cromados. Fornecido e instalado em ramal de água. Af_12/2014</t>
  </si>
  <si>
    <t>7.1.2.3</t>
  </si>
  <si>
    <t xml:space="preserve"> 86886 </t>
  </si>
  <si>
    <t>Engate flexível em inox, 1/2 x 30cm - fornecimento e instalação. Af_12/2013</t>
  </si>
  <si>
    <t xml:space="preserve">7.2 </t>
  </si>
  <si>
    <t>INSTALAÇÕES SANITÁRIAS (ESGOTO)</t>
  </si>
  <si>
    <t>7.2.1</t>
  </si>
  <si>
    <t>TUBULAÇÃO</t>
  </si>
  <si>
    <t>7.2.1.1</t>
  </si>
  <si>
    <t xml:space="preserve"> 89711 </t>
  </si>
  <si>
    <t>Tubo pvc, serie normal, esgoto predial, dn 40 mm, fornecido e instalado em ramal de descarga ou ramal de esgoto sanitário. Af_12/2014</t>
  </si>
  <si>
    <t>7.2.1.2</t>
  </si>
  <si>
    <t xml:space="preserve"> 89712 </t>
  </si>
  <si>
    <t>Tubo pvc, serie normal, esgoto predial, dn 50 mm, fornecido e instalado em ramal de descarga ou ramal de esgoto sanitário. Af_12/2014</t>
  </si>
  <si>
    <t>7.2.1.3</t>
  </si>
  <si>
    <t xml:space="preserve"> 89848 </t>
  </si>
  <si>
    <t>Tubo pvc, serie normal, esgoto predial, dn 100 mm, fornecido e instalado em subcoletor aéreo de esgoto sanitário. Af_12/2014</t>
  </si>
  <si>
    <t>7.2.1.4</t>
  </si>
  <si>
    <t>Tubo pvc, serie normal, esgoto predial, dn 150 mm, fornecido e instalado em subcoletor aéreo de esgoto sanitário. Af_12/2014</t>
  </si>
  <si>
    <t>7.2.2</t>
  </si>
  <si>
    <t>CONEXÕES/ACESSÓRIOS</t>
  </si>
  <si>
    <t xml:space="preserve">7.2.2.1 </t>
  </si>
  <si>
    <t xml:space="preserve"> MG-HID-05 </t>
  </si>
  <si>
    <t>Caixa sifonada, pvc, dn 150 x 150 x 50 mm, junta elástica, fornecida e instalada em ramal de descarga ou em ramal de esgoto sanitário.</t>
  </si>
  <si>
    <t>7.2.2.2</t>
  </si>
  <si>
    <t xml:space="preserve"> 86883 </t>
  </si>
  <si>
    <t>Sifão do tipo flexível em pvc 1 x 1.1/2 - fornecimento e instalação. Af_12/2013</t>
  </si>
  <si>
    <t>7.2.2.3</t>
  </si>
  <si>
    <t xml:space="preserve"> 89746 </t>
  </si>
  <si>
    <t>Joelho 45 graus, pvc, serie normal, esgoto predial, dn 100 mm, junta elástica, fornecido e instalado em ramal de descarga ou ramal de esgoto sanitário. Af_12/2014</t>
  </si>
  <si>
    <t>7.2.2.4</t>
  </si>
  <si>
    <t xml:space="preserve"> 89797 </t>
  </si>
  <si>
    <t>Junção simples, pvc, serie normal, esgoto predial, dn 100 x 100 mm, junta elástica, fornecido e instalado em ramal de descarga ou ramal de esgoto sanitário. Af_12/2014</t>
  </si>
  <si>
    <t>7.2.2.5</t>
  </si>
  <si>
    <t xml:space="preserve"> 89744 </t>
  </si>
  <si>
    <t>Joelho 90 graus, pvc, serie normal, esgoto predial, dn 100 mm, junta elástica, fornecido e instalado em ramal de descarga ou ramal de esgoto sanitário. Af_12/2014</t>
  </si>
  <si>
    <t>7.2.2.6</t>
  </si>
  <si>
    <t>Junção simples, pvc, serie r, água pluvial, dn 100 x 75 mm, junta elástica, fornecido e instalado em condutores verticais de águas pluviais. Af_12/2014</t>
  </si>
  <si>
    <t>7.2.2.7</t>
  </si>
  <si>
    <t xml:space="preserve"> 89549 </t>
  </si>
  <si>
    <t>Redução excêntrica, pvc, serie r, água pluvial, dn 75 x 50 mm, junta elástica, fornecido e instalado em ramal de encaminhamento. Af_12/2014</t>
  </si>
  <si>
    <t>7.2.2.8</t>
  </si>
  <si>
    <t>Joelho 45 graus, pvc, serie normal, esgoto predial, dn 50 mm, junta elástica, fornecido e instalado em ramal de descarga ou ramal de esgoto sanitário. Af_12/2014</t>
  </si>
  <si>
    <t>7.2.2.9</t>
  </si>
  <si>
    <t xml:space="preserve"> 89783 </t>
  </si>
  <si>
    <t>Junção simples, pvc, serie normal, esgoto predial, dn 40 mm, junta soldável, fornecido e instalado em ramal de descarga ou ramal de esgoto sanitário. Af_12/2014</t>
  </si>
  <si>
    <t>7.2.2.10</t>
  </si>
  <si>
    <t>Joelho 45 graus, pvc, serie normal, esgoto predial, dn 40 mm, junta soldável, fornecido e instalado em ramal de descarga ou ramal de esgoto sanitário. Af_12/2014</t>
  </si>
  <si>
    <t>7.2.2.11</t>
  </si>
  <si>
    <t xml:space="preserve"> 89724 </t>
  </si>
  <si>
    <t>Joelho 90 graus, pvc, serie normal, esgoto predial, dn 40 mm, junta soldável, fornecido e instalado em ramal de descarga ou ramal de esgoto sanitário. Af_12/2014</t>
  </si>
  <si>
    <t>7.3</t>
  </si>
  <si>
    <t>DRENAGEM / PLUVIAL</t>
  </si>
  <si>
    <t xml:space="preserve"> </t>
  </si>
  <si>
    <t>7.3.1</t>
  </si>
  <si>
    <t>CAIXAS / CISTERNAS</t>
  </si>
  <si>
    <t>7.3.1.1</t>
  </si>
  <si>
    <t>Caixa enterrada hidráulica retangular em alvenaria com tijolos cerâmicos maciços, dimensões internas: 0,6x0,6x0,6 m para rede de drenagem. Af_05/2018</t>
  </si>
  <si>
    <t xml:space="preserve">7.3.2 </t>
  </si>
  <si>
    <t xml:space="preserve">7.3.2.1 </t>
  </si>
  <si>
    <t xml:space="preserve"> 89580 </t>
  </si>
  <si>
    <t>Tubo pvc, série r, água pluvial, dn 150 mm, fornecido e instalado em condutores verticais de águas pluviais. Af_12/2014</t>
  </si>
  <si>
    <t xml:space="preserve">7.3.3 </t>
  </si>
  <si>
    <t xml:space="preserve">7.3.3.1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</si>
  <si>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</si>
  <si>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</si>
  <si>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7.3.4 </t>
  </si>
  <si>
    <t>DRENO AR CONDICIONADO</t>
  </si>
  <si>
    <t xml:space="preserve">7.3.4.1 </t>
  </si>
  <si>
    <t>Tubo, pvc, soldável, dn 25mm, instalado em dreno de ar-condicionado - fornecimento e instalação. Af_12/2014</t>
  </si>
  <si>
    <t>7.3.4.2</t>
  </si>
  <si>
    <t>Joelho 45 graus, pvc, soldável, dn 25mm, instalado em dreno de ar-condicionado - fornecimento e instalação. Af_12/2014</t>
  </si>
  <si>
    <t>7.3.4.3</t>
  </si>
  <si>
    <t xml:space="preserve"> 89866 </t>
  </si>
  <si>
    <t>Joelho 90 graus, pvc, soldável, dn 25mm, instalado em dreno de ar-condicionado - fornecimento e instalação. Af_12/2014</t>
  </si>
  <si>
    <t>INSTALAÇÕES ELÉTRICAS</t>
  </si>
  <si>
    <t>8.1</t>
  </si>
  <si>
    <t>8.1.1</t>
  </si>
  <si>
    <t>ELETRODUTOS E ACESSÓRIOS</t>
  </si>
  <si>
    <t xml:space="preserve">8.1.1.1 </t>
  </si>
  <si>
    <t xml:space="preserve"> 95746 </t>
  </si>
  <si>
    <t>Eletroduto de aço galvanizado, classe leve, dn 25 mm (1), aparente, instalado em teto - fornecimento e instalação. Af_11/2016_p</t>
  </si>
  <si>
    <t>8.1.1.2</t>
  </si>
  <si>
    <t>Eletroduto de aço galvanizado, classe semi pesado, dn 40 mm (1 1/2 ), aparente, instalado em teto - fornecimento e instalação. Af_11/2016_p</t>
  </si>
  <si>
    <t>8.1.1.3</t>
  </si>
  <si>
    <t>Condulete de pvc, tipo lb, para eletroduto de pvc soldável dn 25 mm (3/4''), aparente - fornecimento e instalação. Af_11/2016</t>
  </si>
  <si>
    <t>8.1.1.4</t>
  </si>
  <si>
    <t xml:space="preserve"> 95814 </t>
  </si>
  <si>
    <t>Condulete de pvc, tipo tb, para eletroduto de pvc soldável dn 25 mm (3/4''), aparente - fornecimento e instalação. Af_11/2016</t>
  </si>
  <si>
    <t>8.1.1.5</t>
  </si>
  <si>
    <t xml:space="preserve"> 95817 </t>
  </si>
  <si>
    <t>Condulete de pvc, tipo x, para eletroduto de pvc soldável dn 25 mm (3/4''), aparente - fornecimento e instalação. Af_11/2016</t>
  </si>
  <si>
    <t>8.1.1.6</t>
  </si>
  <si>
    <t xml:space="preserve"> 92695 </t>
  </si>
  <si>
    <t>Luva, em ferro galvanizado, conexão rosqueada, dn 20 (3/4"), instalado em ramais e sub-ramais de gás - fornecimento e instalação. Af_12/2015</t>
  </si>
  <si>
    <t>8.1.1.7</t>
  </si>
  <si>
    <t xml:space="preserve"> 92662 </t>
  </si>
  <si>
    <t>Luva, em ferro galvanizado, conexão rosqueada, dn 40 (1 1/2"), instalado em rede de alimentação para sprinkler - fornecimento e instalação. Af_12/2015</t>
  </si>
  <si>
    <t xml:space="preserve">8.1.2 </t>
  </si>
  <si>
    <t>CAIXAS, QUADROS E ATERRAMENTO</t>
  </si>
  <si>
    <t xml:space="preserve">8.1.2.1 </t>
  </si>
  <si>
    <t>Quadro de distribuição de energia em chapa de aço galvanizado, de embutir, com barramento trifásico, para 12 disjuntores din 100a - fornecimento e instalação. Af_10/2020</t>
  </si>
  <si>
    <t xml:space="preserve">8.1.3 </t>
  </si>
  <si>
    <t>CONDUTORES E CONECTORES</t>
  </si>
  <si>
    <t xml:space="preserve">8.1.3.1 </t>
  </si>
  <si>
    <t>Cabo de cobre flexível isolado, 2,5 mm², anti-chama 450/750 v, para circuitos terminais - fornecimento e instalação. Af_12/2015</t>
  </si>
  <si>
    <t>8.1.3.2</t>
  </si>
  <si>
    <t xml:space="preserve"> 91928 </t>
  </si>
  <si>
    <t>Cabo de cobre flexível isolado, 4 mm², anti-chama 450/750 v, para circuitos terminais - fornecimento e instalação. Af_12/2015</t>
  </si>
  <si>
    <t xml:space="preserve">8.1.4 </t>
  </si>
  <si>
    <t>CENTRO DE DISTRIBUIÇÃO</t>
  </si>
  <si>
    <t xml:space="preserve"> 8.1.4.1</t>
  </si>
  <si>
    <t xml:space="preserve"> 8.1.4.2</t>
  </si>
  <si>
    <t xml:space="preserve"> 8.1.4.3</t>
  </si>
  <si>
    <t xml:space="preserve"> 8.1.4.4</t>
  </si>
  <si>
    <t xml:space="preserve"> MG-ELE-199 </t>
  </si>
  <si>
    <t>Dispositivo dr, 4 polos, sensibilidade de 30 ma, corrente de 40 a, tipo ac. Fornecimento e instalação</t>
  </si>
  <si>
    <t xml:space="preserve"> 8.1.4.5</t>
  </si>
  <si>
    <t xml:space="preserve"> MG-ELE-241 </t>
  </si>
  <si>
    <t>Dispositivo dr, 4 polos, sensibilidade de 30 ma, corrente de 100 a, tipo ac. Fornecimento e instalação</t>
  </si>
  <si>
    <t xml:space="preserve">8.1.5 </t>
  </si>
  <si>
    <t>ILUMINAÇÃO</t>
  </si>
  <si>
    <t>8.1.5.1</t>
  </si>
  <si>
    <t>Refletor holofote led 100w branco frio-fornecimento e instalação</t>
  </si>
  <si>
    <t>8.2</t>
  </si>
  <si>
    <t>SALAS</t>
  </si>
  <si>
    <t>8.2.1</t>
  </si>
  <si>
    <t>INTERRUPTORES, TOMADAS E ACESSÓRIOS</t>
  </si>
  <si>
    <t>8.2.1.1</t>
  </si>
  <si>
    <t xml:space="preserve"> 93144 </t>
  </si>
  <si>
    <t>Ponto de utilização de equipamentos elétricos, residencial, incluindo suporte e placa, caixa elétrica, eletroduto, cabo, rasgo, quebra e chumbamento. Af_01/2016</t>
  </si>
  <si>
    <t>8.2.1.2</t>
  </si>
  <si>
    <t xml:space="preserve"> 93145 </t>
  </si>
  <si>
    <t xml:space="preserve">8.2.2 </t>
  </si>
  <si>
    <t>8.2.2.1</t>
  </si>
  <si>
    <t>Luminária placa de led sobrepor 30x30cm 24w-fonecimento e instalação</t>
  </si>
  <si>
    <t>8.2.2.2</t>
  </si>
  <si>
    <t>Luminária placa de led sobrepor 22x22 cm 18w-fonecimento e instalação</t>
  </si>
  <si>
    <t>8.3</t>
  </si>
  <si>
    <t>REMOÇÃO | DEMOLIÇÃO</t>
  </si>
  <si>
    <t xml:space="preserve">8.3.1 </t>
  </si>
  <si>
    <t xml:space="preserve"> 97665 </t>
  </si>
  <si>
    <t>Remoção de luminárias, de forma manual, sem reaproveitamento. Af_12/2017</t>
  </si>
  <si>
    <t>PREVENTIVO CONTRA INCÊNDIO</t>
  </si>
  <si>
    <t>9.1</t>
  </si>
  <si>
    <t>DESPESAS TÉCNICAS</t>
  </si>
  <si>
    <t>9.1.1</t>
  </si>
  <si>
    <t>CREA - SC</t>
  </si>
  <si>
    <t>Anotação de responsabilidade técnica (execução)</t>
  </si>
  <si>
    <t>9.1.2</t>
  </si>
  <si>
    <t>Projeto prevenção incêndio - as bulit</t>
  </si>
  <si>
    <t>9.1.3</t>
  </si>
  <si>
    <t>COMP_LAUDOS</t>
  </si>
  <si>
    <t>Laudo técnico do do sistema de alarme e detecção de incêndio</t>
  </si>
  <si>
    <t>9.1.4</t>
  </si>
  <si>
    <t>Laudo luminotécnico de sistema abandono de local e iluminação de emergência</t>
  </si>
  <si>
    <t>9.1.5</t>
  </si>
  <si>
    <t>Laudo de estanqueidade gas liquefeito de petróleo (glp)</t>
  </si>
  <si>
    <t>9.1.6</t>
  </si>
  <si>
    <t>Laudo para sistema spda</t>
  </si>
  <si>
    <t>9.2</t>
  </si>
  <si>
    <t>SISTEMA DE EXTINTORES</t>
  </si>
  <si>
    <t>9.2.1</t>
  </si>
  <si>
    <t>101908</t>
  </si>
  <si>
    <t>Extintor de incêndio  c/ carga de pó químico seco pqs 4kg</t>
  </si>
  <si>
    <t>9.2.2</t>
  </si>
  <si>
    <t>COMP_1</t>
  </si>
  <si>
    <t>Placa sinalizadora de extintor auto colante.</t>
  </si>
  <si>
    <t>9.2.3</t>
  </si>
  <si>
    <t>COMP_2</t>
  </si>
  <si>
    <t>Placa sinalizadora (redonda) proibido depositar materiais, auto colante.</t>
  </si>
  <si>
    <t>9.3</t>
  </si>
  <si>
    <t>SISTEMA DE ILUMINAÇÃO DE EMERGÊNCIA</t>
  </si>
  <si>
    <t>9.3.1</t>
  </si>
  <si>
    <t>97599</t>
  </si>
  <si>
    <t xml:space="preserve">Luminária de emergência, com 30 lâmpadas led de 2 w, sem reator </t>
  </si>
  <si>
    <t>9.3.2</t>
  </si>
  <si>
    <t>Bloco autônomo para iluminação de emergência led 02 faróis com bateria</t>
  </si>
  <si>
    <t>9.4</t>
  </si>
  <si>
    <t>SINALIZAÇÃO DE ABANDONO DE LOCAL</t>
  </si>
  <si>
    <t>9.4.1</t>
  </si>
  <si>
    <t>COMP_3</t>
  </si>
  <si>
    <t xml:space="preserve">Placa de sinalizacao de seguranca contra incendio, fotoluminescente, retangular, *13 x 26* cm, em pvc *2* mm </t>
  </si>
  <si>
    <t>9.4.2</t>
  </si>
  <si>
    <t>COMP_4</t>
  </si>
  <si>
    <t xml:space="preserve">Placa de sinalizacao de seguranca contra incendio, fotoluminescente, retangular, *20 x 40* cm, em pvc *2* mm </t>
  </si>
  <si>
    <t>9.5</t>
  </si>
  <si>
    <t>PLANO DE EMERGÊNCIA</t>
  </si>
  <si>
    <t>9.5.1</t>
  </si>
  <si>
    <t>COMP_11</t>
  </si>
  <si>
    <t>Display de parede para folha a3</t>
  </si>
  <si>
    <t>9.5.2</t>
  </si>
  <si>
    <t>COMP_12</t>
  </si>
  <si>
    <t>Plotagem - mapa rota de fuga em folha a3</t>
  </si>
  <si>
    <t>9.6</t>
  </si>
  <si>
    <t>SISTEMA SPDA</t>
  </si>
  <si>
    <t>9.6.1</t>
  </si>
  <si>
    <t>Haste de aterramento 5/8  para spda - fornecimento e instalação. Af_12/2017</t>
  </si>
  <si>
    <t>9.6.2</t>
  </si>
  <si>
    <t>9.6.3</t>
  </si>
  <si>
    <t xml:space="preserve">Conector de parafuso fendido em liga de cobre com separador de cabos para cabo 50 mm2 </t>
  </si>
  <si>
    <t>9.6.4</t>
  </si>
  <si>
    <t>9.6.5</t>
  </si>
  <si>
    <t>9.6.6</t>
  </si>
  <si>
    <t>Eletroduto rígido roscável, pvc, dn 50 mm (1 1/2") - fornecimento e instalação. Af_12/2015</t>
  </si>
  <si>
    <t>9.6.7</t>
  </si>
  <si>
    <t>Terminal ou conector de pressao - para cabo 35mm2 - fornecimento e instalacao</t>
  </si>
  <si>
    <t>9.6.8</t>
  </si>
  <si>
    <t>Terminal aéreo em aço galvanizado com base de fixação h=30cm</t>
  </si>
  <si>
    <t>un</t>
  </si>
  <si>
    <t>9.6.9</t>
  </si>
  <si>
    <t>COMP. PRÓPRIA</t>
  </si>
  <si>
    <t>Barra chata de alumínio 7/8" x 1/8"</t>
  </si>
  <si>
    <t>m</t>
  </si>
  <si>
    <t>9.7</t>
  </si>
  <si>
    <t>ADEQUAÇÕES EXIGIDAS</t>
  </si>
  <si>
    <t>9.7.1</t>
  </si>
  <si>
    <t>Demolição de alvenaria de bloco furado, de forma manual, sem reaproveitamento</t>
  </si>
  <si>
    <t>M3</t>
  </si>
  <si>
    <t>46,32</t>
  </si>
  <si>
    <t>9.7.2</t>
  </si>
  <si>
    <t>COMP_13</t>
  </si>
  <si>
    <t>Grelha ventilação permanente 25 x 25cm</t>
  </si>
  <si>
    <t>INSTALAÇÕES CLIMATIZAÇÃO</t>
  </si>
  <si>
    <t>10.1</t>
  </si>
  <si>
    <t>EQUIPAMENTOS</t>
  </si>
  <si>
    <t>10.1.1</t>
  </si>
  <si>
    <t xml:space="preserve"> MG-CLI-101 </t>
  </si>
  <si>
    <t>Ar condicionado split inverter, hi-wall (parede), 9000 btu/h, ciclo frio, 60hz, classificacao a (selo procel), gas hfc, controle s/fio - fornecimento e instalação</t>
  </si>
  <si>
    <t>10.2</t>
  </si>
  <si>
    <t>TUBULAÇÃO FRIGORÍGENA</t>
  </si>
  <si>
    <t>10.2.1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</si>
  <si>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</si>
  <si>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</si>
  <si>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>10.2.2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</si>
  <si>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</si>
  <si>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</si>
  <si>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>ACABAMENTOS E APARELHOS</t>
  </si>
  <si>
    <t>11.1</t>
  </si>
  <si>
    <t>REMOÇÕES</t>
  </si>
  <si>
    <t>11.1.1</t>
  </si>
  <si>
    <t xml:space="preserve"> 97663 </t>
  </si>
  <si>
    <t>Remoção de louças, de forma manual, sem reaproveitamento. Af_12/2017</t>
  </si>
  <si>
    <t>11.1.2</t>
  </si>
  <si>
    <t xml:space="preserve"> 97666 </t>
  </si>
  <si>
    <t>Remoção de metais sanitários, de forma manual, sem reaproveitamento. Af_12/2017</t>
  </si>
  <si>
    <t>11.1.3</t>
  </si>
  <si>
    <t xml:space="preserve"> 97664 </t>
  </si>
  <si>
    <t>Remoção de acessórios, de forma manual, sem reaproveitamento. Af_12/2017</t>
  </si>
  <si>
    <t xml:space="preserve"> 11.2 </t>
  </si>
  <si>
    <t>LOUÇAS/TANQUES</t>
  </si>
  <si>
    <t xml:space="preserve"> 11.2.1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</si>
  <si>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</si>
  <si>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</si>
  <si>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11.2.2</t>
  </si>
  <si>
    <t xml:space="preserve"> 86901 </t>
  </si>
  <si>
    <t>Cuba de embutir oval em louça branca, 35 x 50cm ou equivalente - fornecimento e instalação. Af_12/2013</t>
  </si>
  <si>
    <t xml:space="preserve"> 11.2.3</t>
  </si>
  <si>
    <t xml:space="preserve"> 11.3 </t>
  </si>
  <si>
    <t>METAIS</t>
  </si>
  <si>
    <t xml:space="preserve"> 11.3.1 </t>
  </si>
  <si>
    <t xml:space="preserve"> MG-ARQ-04 </t>
  </si>
  <si>
    <t>Torneira cromada de mesa para lavatorio temporizada pressao bica baixa</t>
  </si>
  <si>
    <t xml:space="preserve"> 11.4 </t>
  </si>
  <si>
    <t xml:space="preserve"> 11.4.1</t>
  </si>
  <si>
    <t>Válvula de descarga metálica, base 1 1/2 ", acabamento metalico cromado - fornecimento e instalação. Af_01/2019</t>
  </si>
  <si>
    <t xml:space="preserve"> 11.4.2</t>
  </si>
  <si>
    <t xml:space="preserve"> MG-ARQ-09 </t>
  </si>
  <si>
    <t>Papeleira plastica tipo dispenser para papel higienico rolao - fornecimento e instalação</t>
  </si>
  <si>
    <t xml:space="preserve"> 11.4.3</t>
  </si>
  <si>
    <t>Espelho cristal, espessura 4mm, com parafusos de fixacao, sem moldura</t>
  </si>
  <si>
    <t xml:space="preserve"> 11.4.4</t>
  </si>
  <si>
    <t>Chuveiro eletrico comum corpo plastico tipo ducha, fornecimento e instalacao</t>
  </si>
  <si>
    <t xml:space="preserve"> 11.4.5</t>
  </si>
  <si>
    <t xml:space="preserve"> 95547 </t>
  </si>
  <si>
    <t>Saboneteira plastica tipo dispenser para sabonete liquido com reservatorio 800 a 1500 ml, incluso fixação. Af_10/2016</t>
  </si>
  <si>
    <t>REVESTIMENTOS | FORROS | TRATAMENTOS ESPECIAIS</t>
  </si>
  <si>
    <t>12.1</t>
  </si>
  <si>
    <t>12.1.1</t>
  </si>
  <si>
    <t>Demolição de revestimento cerâmico, de forma manual, sem reaproveitamento. Af_12/2017</t>
  </si>
  <si>
    <t>12.1.2</t>
  </si>
  <si>
    <t xml:space="preserve"> 97631 </t>
  </si>
  <si>
    <t>Demolição de argamassas, de forma manual, sem reaproveitamento. Af_12/2017</t>
  </si>
  <si>
    <t>12.1.3</t>
  </si>
  <si>
    <t>12.1.4</t>
  </si>
  <si>
    <t xml:space="preserve"> MG-ARQ-035 </t>
  </si>
  <si>
    <t>12.2</t>
  </si>
  <si>
    <t>12.2.1</t>
  </si>
  <si>
    <t xml:space="preserve"> 87905 </t>
  </si>
  <si>
    <t>12.2.2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</si>
  <si>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</si>
  <si>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12.2.3</t>
  </si>
  <si>
    <t>12.2.4</t>
  </si>
  <si>
    <t xml:space="preserve"> MG-ARQ-019 </t>
  </si>
  <si>
    <t>Revestimento cerâmico para paredes internas em pastilhas de porcelana 10 x 10 cm (placas de 30 x 30 cm), alinhadas a prumo, aplicado em panos com vãos. Af_06/2014</t>
  </si>
  <si>
    <t>12.3</t>
  </si>
  <si>
    <t>PISO INTERNO</t>
  </si>
  <si>
    <t>12.3.1</t>
  </si>
  <si>
    <t>12.3.2</t>
  </si>
  <si>
    <t>Revestimento cerâmico para piso com placas tipo esmaltada extra de dimensões 60x60 cm aplicada em ambientes de área maior que 10 m2. Af_06/2014 (pátio coberto/circulação)</t>
  </si>
  <si>
    <t>12.3.3</t>
  </si>
  <si>
    <t xml:space="preserve"> 98680 </t>
  </si>
  <si>
    <t>Piso cimentado, traço 1:3 (cimento e areia), acabamento liso, espessura 3,0 cm, preparo mecânico da argamassa. Af_06/2018</t>
  </si>
  <si>
    <t>12.3.4</t>
  </si>
  <si>
    <t xml:space="preserve"> 87257 </t>
  </si>
  <si>
    <t>Revestimento cerâmico para piso com placas tipo esmaltada extra de dimensões 60x60 cm aplicada em ambientes de área maior que 10 m2. (salas)</t>
  </si>
  <si>
    <t>12.3.5</t>
  </si>
  <si>
    <t>12.3.6</t>
  </si>
  <si>
    <t>12.3.7</t>
  </si>
  <si>
    <t xml:space="preserve"> 98673 </t>
  </si>
  <si>
    <t>12.3.8</t>
  </si>
  <si>
    <t xml:space="preserve"> MG-ARQ-066 </t>
  </si>
  <si>
    <t>12.4</t>
  </si>
  <si>
    <t>TETO</t>
  </si>
  <si>
    <t>12.4.1</t>
  </si>
  <si>
    <t>Forro em drywall, inclusive estrutura de fixação</t>
  </si>
  <si>
    <t>12.5</t>
  </si>
  <si>
    <t>PASSEIO | ÁREA EXTERNA</t>
  </si>
  <si>
    <t>12.5.1</t>
  </si>
  <si>
    <t>Execução de pátio/estacionamento em piso intertravado, com bloco retangular cor natural de 20 x 10 cm, espessura 6 cm. Af_12/2015</t>
  </si>
  <si>
    <t>12.5.2</t>
  </si>
  <si>
    <t xml:space="preserve"> MG-ARQ-017 </t>
  </si>
  <si>
    <t>Piso podotatil de concreto - direcional e alerta, *40 x 40 x 2,5* cm + junta (calçada)</t>
  </si>
  <si>
    <t>12.5.3</t>
  </si>
  <si>
    <t>12.5.4</t>
  </si>
  <si>
    <t xml:space="preserve"> MG-ARQ-054 </t>
  </si>
  <si>
    <t>12.5.5</t>
  </si>
  <si>
    <t xml:space="preserve"> MG-EST-06 </t>
  </si>
  <si>
    <t>Contrapiso armado em argamassa traço 1:4 (cimento e areia) com tela de aco soldada nervurada, ca-60, q-196, com lastro de brita 5 cm. Preparo mecânico com betoneira 400l, aplicado em áreas secas maiores que 15m2, espessura 5cm. (pátio coberto)</t>
  </si>
  <si>
    <t>PINTURAS</t>
  </si>
  <si>
    <t>13.1</t>
  </si>
  <si>
    <t>13.1.1</t>
  </si>
  <si>
    <t xml:space="preserve"> MG-ARQ-056 </t>
  </si>
  <si>
    <t>Remoção de pintura existente</t>
  </si>
  <si>
    <t>13.2</t>
  </si>
  <si>
    <t>PINTURA INTERNA</t>
  </si>
  <si>
    <t>13.2.1</t>
  </si>
  <si>
    <t xml:space="preserve"> 13.2.1.1 </t>
  </si>
  <si>
    <t xml:space="preserve"> 88485 </t>
  </si>
  <si>
    <t>Aplicação de fundo selador acrílico em paredes, uma demão. Af_06/2014</t>
  </si>
  <si>
    <t xml:space="preserve"> 13.2.1.2</t>
  </si>
  <si>
    <t>Aplicação e lixamento de massa látex em paredes, duas demãos. Af_06/2014</t>
  </si>
  <si>
    <t xml:space="preserve"> 13.2.1.3</t>
  </si>
  <si>
    <t xml:space="preserve"> 13.2.2 </t>
  </si>
  <si>
    <t>TETOS</t>
  </si>
  <si>
    <t xml:space="preserve"> 13.2.2.1 </t>
  </si>
  <si>
    <t xml:space="preserve"> 88484 </t>
  </si>
  <si>
    <t>Aplicação de fundo selador acrílico em teto, uma demão. Af_06/2014</t>
  </si>
  <si>
    <t xml:space="preserve"> 13.2.2.2</t>
  </si>
  <si>
    <t>Aplicação e lixamento de massa látex em teto, duas demãos. Af_06/2014</t>
  </si>
  <si>
    <t xml:space="preserve"> 13.2.2.3</t>
  </si>
  <si>
    <t xml:space="preserve"> 13.2.2.4</t>
  </si>
  <si>
    <t>Aplicação manual de pintura com tinta látex acrílica em teto, duas demãos. Af_06/2014</t>
  </si>
  <si>
    <t xml:space="preserve"> 13.3 </t>
  </si>
  <si>
    <t>PINTURA EXTERNAS</t>
  </si>
  <si>
    <t xml:space="preserve"> 13.3.1 </t>
  </si>
  <si>
    <t xml:space="preserve"> 13.3.1.1 </t>
  </si>
  <si>
    <t xml:space="preserve"> 13.3.1.2</t>
  </si>
  <si>
    <t xml:space="preserve"> 13.3.2 </t>
  </si>
  <si>
    <t>PISO</t>
  </si>
  <si>
    <t xml:space="preserve"> 13.3.2.1 </t>
  </si>
  <si>
    <t xml:space="preserve"> 13.4 </t>
  </si>
  <si>
    <t>13.4.1</t>
  </si>
  <si>
    <t>Pintura tinta de acabamento (pigmentada) esmalte sintético acetinado em madeira, 2 demãos. Af_01/2021</t>
  </si>
  <si>
    <t>13.4.2</t>
  </si>
  <si>
    <t>Pintura com tinta alquídica de acabamento (esmalte sintético fosco) pulverizada sobre superfícies metálicas (exceto perfil) executado em obra (02 demãos). Af_01/2020_p</t>
  </si>
  <si>
    <t>13.4.3</t>
  </si>
  <si>
    <t>Pintura com tinta alquídica de fundo (tipo zarcão) pulverizada sobre superfícies metálicas (exceto perfil) executado em obra (por demão). Af_01/2020_p</t>
  </si>
  <si>
    <t>13.5</t>
  </si>
  <si>
    <t>13.5.1</t>
  </si>
  <si>
    <t>13.5.2</t>
  </si>
  <si>
    <t>PAISAGISMO</t>
  </si>
  <si>
    <t>14.1</t>
  </si>
  <si>
    <t>14.1.1</t>
  </si>
  <si>
    <t xml:space="preserve"> 98526 </t>
  </si>
  <si>
    <t>Remoção de raízes remanescentes de tronco de árvore com diâmetro maior ou igual a 0,20 m e menor que 0,40 m.af_05/2018</t>
  </si>
  <si>
    <t>SERVIÇOS COMPLEMENTARES</t>
  </si>
  <si>
    <t>15.1</t>
  </si>
  <si>
    <t>COMUNICAÇÃO VISUAL</t>
  </si>
  <si>
    <t>15.1.1</t>
  </si>
  <si>
    <t xml:space="preserve"> MG-SEVC-005 </t>
  </si>
  <si>
    <t>Letra de aco inoxidável nº 22 com 20cm de altura - fornecimento e colocação</t>
  </si>
  <si>
    <t>15.2</t>
  </si>
  <si>
    <t>GINÁSIO</t>
  </si>
  <si>
    <t>15.2.1</t>
  </si>
  <si>
    <t>Alambrado para quadra poliesportiva, estruturado por tubos de aco galvanizado, (montantes com diametro 2", travessas e escoras com diâmetro 1 ¼), com tela de arame galvanizado, fio 14 bwg e malha quadrada 5x5c m (exceto mureta). Af_03/2021</t>
  </si>
  <si>
    <t>15.3</t>
  </si>
  <si>
    <t>PARQUE INFANTIL</t>
  </si>
  <si>
    <t>15.3.1</t>
  </si>
  <si>
    <t>-</t>
  </si>
  <si>
    <t>PP136/2020</t>
  </si>
  <si>
    <t>Playground infantil de duas torres</t>
  </si>
  <si>
    <t>15.3.2</t>
  </si>
  <si>
    <t>Playground infantil de uma torre</t>
  </si>
  <si>
    <t>15.3.3</t>
  </si>
  <si>
    <t>Carrossel infantil, oito assentos de tábuas com 72cm de comp. X 19cm de larg. E 2cm de esp. Em itaubá, estrutura e arco em aço galvanizado ½”, com 1,90m de diâmetro, eixo trefilado, com dois rolamentos.</t>
  </si>
  <si>
    <t>15.3.4</t>
  </si>
  <si>
    <t>Gangorra de alumínio 1 prancha quadrada 2,70m, estrutura central, com dois pega mão em aço galvanizado e assentos emborrachados</t>
  </si>
  <si>
    <t>15.4</t>
  </si>
  <si>
    <t>DESPESAS FINAIS</t>
  </si>
  <si>
    <t>14.5.1</t>
  </si>
  <si>
    <t>Limpeza da obra</t>
  </si>
  <si>
    <t>Total sem BDI</t>
  </si>
  <si>
    <t>Total do BDI</t>
  </si>
  <si>
    <t>Total Geral</t>
  </si>
  <si>
    <t>Obra</t>
  </si>
  <si>
    <t>CEI OTÁVIO CESÁRIO PEREIRA</t>
  </si>
  <si>
    <t xml:space="preserve">SINAPI - 06/2019 - Santa Catarina
</t>
  </si>
  <si>
    <t>23,54%</t>
  </si>
  <si>
    <t>Não Desonerado: embutido nos preços unitário dos insumos de mão de obra, de acordo com as bases.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</si>
  <si>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</si>
  <si>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</si>
  <si>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</si>
  <si>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</si>
  <si>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</si>
  <si>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</si>
  <si>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</si>
  <si>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</si>
  <si>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</si>
  <si>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</si>
  <si>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Porcentagem</t>
  </si>
  <si>
    <t>Custo</t>
  </si>
  <si>
    <t>Porcentagem Acumulado</t>
  </si>
  <si>
    <t>Custo Acumulado</t>
  </si>
  <si>
    <t xml:space="preserve"> 3.2.1 </t>
  </si>
  <si>
    <t>Tipo</t>
  </si>
  <si>
    <t>CÓDIGO</t>
  </si>
  <si>
    <t>DESCRIÇÃO</t>
  </si>
  <si>
    <t>UNIDADE</t>
  </si>
  <si>
    <t>VALOR TOTAL</t>
  </si>
  <si>
    <t>Composição</t>
  </si>
  <si>
    <t>REPARO ESTRUTURAL DE ESTRUTURAS DE CONCRETO COM ARGAMASSA POLIMERICA DE ALTO DESEMPENHO, E=2 CM E TELA DE AÇO. (SALA DE PROFESSORES)</t>
  </si>
  <si>
    <t>REVE - REVESTIMENTO E TRATAMENTO DE SUPERFÍCIES</t>
  </si>
  <si>
    <t>FECHADURA ELÉTRICA PARA PORTA DE VIDRO TEMPERADO</t>
  </si>
  <si>
    <t>Composição Auxiliar</t>
  </si>
  <si>
    <t xml:space="preserve"> 88243 </t>
  </si>
  <si>
    <t>AJUDANTE ESPECIALIZADO COM ENCARGOS COMPLEMENTARES</t>
  </si>
  <si>
    <t>SEDI - SERVIÇOS DIVERSOS</t>
  </si>
  <si>
    <t>H</t>
  </si>
  <si>
    <t>COMPOSIÇÃO</t>
  </si>
  <si>
    <t>QUANTIDADE</t>
  </si>
  <si>
    <t xml:space="preserve">VALOR POR UNIDADE </t>
  </si>
  <si>
    <t>REFERÊNCIA</t>
  </si>
  <si>
    <t>CÓDIGO REF.</t>
  </si>
  <si>
    <t>PEDREIRO COM ENCARGOS COMPLEMENTARES</t>
  </si>
  <si>
    <t>VIDRACEIRO COM ENCARGOS COMPLEMENTARES</t>
  </si>
  <si>
    <t>Insumo</t>
  </si>
  <si>
    <t>ARGAMASSA POLIMERICA DE REPARO ESTRUTURAL, BICOMPONENTE</t>
  </si>
  <si>
    <t>Material</t>
  </si>
  <si>
    <t>SERVENTE COM ENCARGOS COMPLEMENTARES</t>
  </si>
  <si>
    <t>TELA DE ACO SOLDADA NERVURADA CA-60, Q-138, (2,20 KG/M2), DIAMETRO DO FIO = 4,2 MM, LARGURA =  2,45 X 120 M DE COMPRIMENTO, ESPACAMENTO DA MALHA = 10 X 10 CM</t>
  </si>
  <si>
    <t>ELETRICISTA COM ENCARGOS COMPLEMENTARES</t>
  </si>
  <si>
    <t xml:space="preserve"> 5.1.3 </t>
  </si>
  <si>
    <t>FECHADURA ELÉTRICA</t>
  </si>
  <si>
    <t>COTAÇÃO</t>
  </si>
  <si>
    <t>REMOÇÃO DE GUARDA-CORPO EM TUBO DE ACO GALVANIZADO 1 1/2"</t>
  </si>
  <si>
    <t>ESQV - ESQUADRIAS/FERRAGENS/VIDROS</t>
  </si>
  <si>
    <t>SERRALHEIRO COM ENCARGOS COMPLEMENTARES</t>
  </si>
  <si>
    <t>ESPELHO CRISTAL, ESPESSURA 4MM, COM PARAFUSOS DE FIXACAO, SEM MOLDURA</t>
  </si>
  <si>
    <t xml:space="preserve"> 88316 </t>
  </si>
  <si>
    <t xml:space="preserve"> 5.5.1 </t>
  </si>
  <si>
    <t>GRADE DE FERRO PINTADA (GRADE MURO FRONTAL 1,80 H)</t>
  </si>
  <si>
    <t>ESPELHO CRISTAL E = 4 MM</t>
  </si>
  <si>
    <t xml:space="preserve"> PARAFUSO FRANCES M16 EM ACO GALVANIZADO, COMPRIMENTO = 45 MM, DIAMETRO 6 MM, CABECA ABAULADA</t>
  </si>
  <si>
    <t>ARGAMASSA TRAÇO 1:4 (CIMENTO E AREIA MÉDIA), PREPARO MANUAL. AF_08/2014</t>
  </si>
  <si>
    <t>PINTURA COM TINTA ALQUÍDICA DE FUNDO (TIPO ZARCÃO) PULVERIZADA SOBRE SUPERFÍCIES METÁLICAS (EXCETO PERFIL) EXECUTADO EM OBRA (POR DEMÃO). AF_01/2020_P</t>
  </si>
  <si>
    <r>
      <rPr>
        <sz val="10"/>
        <color rgb="FF000000"/>
        <rFont val="Arial"/>
        <family val="1"/>
        <charset val="1"/>
      </rPr>
      <t>ESTRUTURA PARA COBERTURA EM ARCO, EM</t>
    </r>
    <r>
      <rPr>
        <sz val="10"/>
        <color rgb="FF000000"/>
        <rFont val="Arial"/>
        <family val="2"/>
        <charset val="1"/>
      </rPr>
      <t xml:space="preserve"> ALUMINIO </t>
    </r>
    <r>
      <rPr>
        <sz val="10"/>
        <color rgb="FF000000"/>
        <rFont val="Arial"/>
        <family val="1"/>
        <charset val="1"/>
      </rPr>
      <t>ANODIZADO, VAO DE 20M, ESPACAMENTO DE 5M ATE 6,5M</t>
    </r>
  </si>
  <si>
    <t>PINTURA COM TINTA ALQUÍDICA DE ACABAMENTO (ESMALTE SINTÉTICO BRILHANTE APLICADA A ROLO OU PINCEL SOBRE SUPERFÍCIES METÁLICAS (EXCETO PERFIL) EXECUTADO EM OBRA (POR DEMÃO). AF_01/2020</t>
  </si>
  <si>
    <t xml:space="preserve"> 00000546 </t>
  </si>
  <si>
    <t>BARRA DE FERRO RETANGULAR, BARRA CHATA (QUALQUER DIMENSAO)</t>
  </si>
  <si>
    <t>MONTADOR DE ESTRUTURA METÁLICA COM ENCARGOS COMPLEMENTARES</t>
  </si>
  <si>
    <t xml:space="preserve"> 00000567 </t>
  </si>
  <si>
    <t>CANTONEIRA FERRO GALVANIZADO DE ABAS IGUAIS, 1" X 1/8" (L X E) , 1,20KG/M</t>
  </si>
  <si>
    <t>ALUMINIO ANODIZADO</t>
  </si>
  <si>
    <t xml:space="preserve"> 00000583 </t>
  </si>
  <si>
    <t xml:space="preserve"> 6.5.1 </t>
  </si>
  <si>
    <t>EXAUSTOR EÓLICO (PÁTIO COBERTO)</t>
  </si>
  <si>
    <t>EXAUSTOR HELIOCENTRÍFUGO IN-LINE CONSTRUÍDO EM PLÁSTICO DE BAIXO PERFIL, CAPACIDADE 210 M³/H, 220V-1F-60HZ</t>
  </si>
  <si>
    <t>TINTA ASFALTICA IMPERMEABILIZANTE DISPERSA EM AGUA, PARA MATERIAIS CIMENTICIOS</t>
  </si>
  <si>
    <t>L</t>
  </si>
  <si>
    <t xml:space="preserve"> 00007319 </t>
  </si>
  <si>
    <t xml:space="preserve"> 8.2.2.1 </t>
  </si>
  <si>
    <t>CAIXA SIFONADA, PVC, DN 150 X 150 X 50 MM, JUNTA ELÁSTICA, FORNECIDA E INSTALADA EM RAMAL DE DESCARGA OU EM RAMAL DE ESGOTO SANITÁRIO.</t>
  </si>
  <si>
    <t>INHI - INSTALAÇÕES HIDROS SANITÁRIAS</t>
  </si>
  <si>
    <t>LUMINÁRIA PLACA DE LED SOBREPOR 30X30CM 24W-FONECIMENTO E INSTALAÇÃO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</si>
  <si>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</si>
  <si>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</si>
  <si>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</si>
  <si>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88264 </t>
  </si>
  <si>
    <t xml:space="preserve"> 00000122 </t>
  </si>
  <si>
    <t>ADESIVO PLASTICO PARA PVC, FRASCO COM 850 GR</t>
  </si>
  <si>
    <t xml:space="preserve"> AUXILIAR DE ELETRICISTA COM ENCARGOS COMPLEMENTARES</t>
  </si>
  <si>
    <t xml:space="preserve"> 00005103 </t>
  </si>
  <si>
    <t>CAIXA SIFONADA PVC, 100 X 100 X 50 MM, COM GRELHA REDONDA BRANCA</t>
  </si>
  <si>
    <t>Placa de Led sobrepor 30x30cm 24w</t>
  </si>
  <si>
    <t xml:space="preserve"> 00020078 </t>
  </si>
  <si>
    <t>PASTA LUBRIFICANTE PARA TUBOS E CONEXOES COM JUNTA ELASTICA (USO EM PVC, ACO, POLIETILENO E OUTROS) ( DE *400* G)</t>
  </si>
  <si>
    <t xml:space="preserve"> 00020083 </t>
  </si>
  <si>
    <t>SOLUCAO LIMPADORA PARA PVC, FRASCO COM 1000 CM3</t>
  </si>
  <si>
    <t>CONECTOR DE PARAFUSO FENDIDO EM LIGA DE COBRE COM SEPARADOR DE CABOS PARA CABO 50 MM2 - FORNECIMENTO E INSTALACAO</t>
  </si>
  <si>
    <t xml:space="preserve"> 00020085 </t>
  </si>
  <si>
    <t>ANEL BORRACHA, DN 50 MM, PARA TUBO SERIE REFORCADA ESGOTO PREDIAL</t>
  </si>
  <si>
    <t xml:space="preserve"> 00038383 </t>
  </si>
  <si>
    <t>LIXA D'AGUA EM FOLHA, GRAO 100</t>
  </si>
  <si>
    <t xml:space="preserve"> 9.1.4.4 </t>
  </si>
  <si>
    <t>CONECTOR METALICO TIPO PARAFUSO FENDIDO (SPLIT BOLT), COM SEPARADOR DE CABOS BIMETALICOS, PARA CABOS ATE 50 MM2</t>
  </si>
  <si>
    <t xml:space="preserve"> 00001562 </t>
  </si>
  <si>
    <t>DISPOSITIVO DR, 4 POLOS, SENSIBILIDADE DE 30 MA, CORRENTE DE 40 A, TIPO AC. FORNECIMENTO E INSTALAÇÃO</t>
  </si>
  <si>
    <t>INEL - INSTALAÇÃO ELÉTRICA/ELETRIFICAÇÃO E ILUMINAÇÃO EXTERNA</t>
  </si>
  <si>
    <t>TERMINAL OU CONECTOR DE PRESSAO - PARA CABO 35MM2 - FORNECIMENTO E INSTALACAO</t>
  </si>
  <si>
    <t xml:space="preserve"> 88247 </t>
  </si>
  <si>
    <t>AUXILIAR DE ELETRICISTA COM ENCARGOS COMPLEMENTARES</t>
  </si>
  <si>
    <t xml:space="preserve"> 00039456 </t>
  </si>
  <si>
    <t>DISPOSITIVO DR, 4 POLOS, SENSIBILIDADE DE 30 MA, CORRENTE DE 40 A, TIPO AC</t>
  </si>
  <si>
    <t xml:space="preserve"> 9.1.4.5 </t>
  </si>
  <si>
    <t>DISPOSITIVO DR, 4 POLOS, SENSIBILIDADE DE 30 MA, CORRENTE DE 100 A, TIPO AC. FORNECIMENTO E INSTALAÇÃO</t>
  </si>
  <si>
    <t>TERMINAL METALICO A PRESSAO PARA 1 CABO DE 35 MM2, COM 1 FURO DE FIXACAO</t>
  </si>
  <si>
    <t xml:space="preserve"> 00001587 </t>
  </si>
  <si>
    <t>LUMINÁRIA PLACA DE LED SOBREPOR 22X22 CM 18W-FONECIMENTO E INSTALAÇÃO</t>
  </si>
  <si>
    <t xml:space="preserve"> 00039449 </t>
  </si>
  <si>
    <t>DISPOSITIVO DR, 4 POLOS, SENSIBILIDADE DE 30 MA, CORRENTE DE 100 A, TIPO AC</t>
  </si>
  <si>
    <t>AR CONDICIONADO SPLIT INVERTER, HI-WALL (PAREDE), 9000 BTU/H, CICLO FRIO, 60HZ, CLASSIFICACAO A (SELO PROCEL), GAS HFC, CONTROLE S/FIO - FORNECIMENTO E INSTALAÇÃO</t>
  </si>
  <si>
    <t>INES - INSTALAÇÕES ESPECIAIS</t>
  </si>
  <si>
    <t>Placa de Led sobrepor 22x22cm 18w</t>
  </si>
  <si>
    <t xml:space="preserve"> 00042424 </t>
  </si>
  <si>
    <t>AR CONDICIONADO SPLIT INVERTER, HI-WALL (PAREDE), 9000 BTU/H, CICLO FRIO, 60HZ, CLASSIFICACAO A (SELO PROCEL), GAS HFC, CONTROLE S/FIO</t>
  </si>
  <si>
    <t>REFLETOR HOLOFOTE LED 100W BRANCO FRIO-FORNECIMENTO E INSTALAÇÃO</t>
  </si>
  <si>
    <t xml:space="preserve"> 12.3.1 </t>
  </si>
  <si>
    <t>TORNEIRA CROMADA DE MESA PARA LAVATORIO TEMPORIZADA PRESSAO BICA BAIXA</t>
  </si>
  <si>
    <t>FITA ISOLANTE ADESIVA ANTICHAMA, USO ATE 750 V, EM ROLO DE 19 MM X 5 M</t>
  </si>
  <si>
    <t xml:space="preserve"> 00003146 </t>
  </si>
  <si>
    <t>FITA VEDA ROSCA EM ROLOS DE 18 MM X 10 M (L X C)</t>
  </si>
  <si>
    <t>Refletor LED 100W Branco Frio</t>
  </si>
  <si>
    <t xml:space="preserve"> 00036796 </t>
  </si>
  <si>
    <t xml:space="preserve"> 12.4.2 </t>
  </si>
  <si>
    <t>BARRA CHATA DE ALUMÍNIO 7/8" X 1/8"</t>
  </si>
  <si>
    <t>und</t>
  </si>
  <si>
    <t>PAPELEIRA PLASTICA TIPO DISPENSER PARA PAPEL HIGIENICO ROLAO - FORNECIMENTO E INSTALAÇÃO</t>
  </si>
  <si>
    <t xml:space="preserve"> 88248 </t>
  </si>
  <si>
    <t>seinfra</t>
  </si>
  <si>
    <t>I0507</t>
  </si>
  <si>
    <t xml:space="preserve"> 00037400 </t>
  </si>
  <si>
    <t>PAPELEIRA PLASTICA TIPO DISPENSER PARA PAPEL HIGIENICO ROLAO</t>
  </si>
  <si>
    <t xml:space="preserve"> 13.1.4 </t>
  </si>
  <si>
    <t>DEMOLIÇÃO DE PISO DE CIMENTO QUEIMADO, DE FORMA MANUAL, SEM REAPROVEITAMENTO. AF_12/2017</t>
  </si>
  <si>
    <t>PISO - PISOS</t>
  </si>
  <si>
    <t xml:space="preserve"> 13.2.4 </t>
  </si>
  <si>
    <t>REVESTIMENTO CERÂMICO PARA PAREDES INTERNAS EM PASTILHAS DE PORCELANA 10 X 10 CM (PLACAS DE 30 X 30 CM), ALINHADAS A PRUMO, APLICADO EM PANOS COM VÃOS. AF_06/2014</t>
  </si>
  <si>
    <t>AZULEJISTA OU LADRILHISTA COM ENCARGOS COMPLEMENTARES</t>
  </si>
  <si>
    <t>cotação</t>
  </si>
  <si>
    <t>PASTILHA 10x10 Branco, amarela e azul</t>
  </si>
  <si>
    <t xml:space="preserve"> 00037596 </t>
  </si>
  <si>
    <t>ARGAMASSA COLANTE TIPO ACIII E</t>
  </si>
  <si>
    <t xml:space="preserve"> 13.3.8 </t>
  </si>
  <si>
    <t>PISO PODOTÁTIL ALERTA OU DIRECIONAL, DE BORRACHA, COLORIDO, 25 X 25 CM, E = 5 MM, PARA COLA</t>
  </si>
  <si>
    <t xml:space="preserve"> 88309 </t>
  </si>
  <si>
    <t xml:space="preserve"> 00004791 </t>
  </si>
  <si>
    <t>ADESIVO ACRILICO/COLA DE CONTATO</t>
  </si>
  <si>
    <t>PISO TATIL ALERTA OU DIRECIONAL, DE BORRACHA, COLORIDO, 25 X 25 CM, E = 5 MM, PARA COLA</t>
  </si>
  <si>
    <t xml:space="preserve"> 13.5.2 </t>
  </si>
  <si>
    <t>PISO PODOTATIL DE CONCRETO - DIRECIONAL E ALERTA, *40 X 40 X 2,5* CM + JUNTA (CALÇADA)</t>
  </si>
  <si>
    <t>PAVI - PAVIMENTAÇÃO</t>
  </si>
  <si>
    <t xml:space="preserve"> 88256 </t>
  </si>
  <si>
    <t xml:space="preserve"> 00036178 </t>
  </si>
  <si>
    <t>PISO PODOTATIL DE CONCRETO - DIRECIONAL E ALERTA, *40 X 40 X 2,5* CM</t>
  </si>
  <si>
    <t xml:space="preserve"> 00003673 </t>
  </si>
  <si>
    <t>JUNTA PLASTICA DE DILATACAO PARA PISOS, COR CINZA, 27 X 3 MM (ALTURA X ESPESSURA)</t>
  </si>
  <si>
    <t xml:space="preserve"> 00037595 </t>
  </si>
  <si>
    <t>ARGAMASSA COLANTE TIPO ACIII</t>
  </si>
  <si>
    <t xml:space="preserve"> 00001381 </t>
  </si>
  <si>
    <t>ARGAMASSA COLANTE AC I PARA CERAMICAS</t>
  </si>
  <si>
    <t xml:space="preserve"> 13.5.4 </t>
  </si>
  <si>
    <t>PISO CIMENTÍCIO EM PLACAS DE 40 X 40CM COM ESP. 6CM - FORNECIMENTO E INSTALAÇÃO (CALÇADA)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</si>
  <si>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</si>
  <si>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</si>
  <si>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</si>
  <si>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</si>
  <si>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</si>
  <si>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</si>
  <si>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PLACA VIBRATÓRIA REVERSÍVEL COM MOTOR 4 TEMPOS A GASOLINA, FORÇA CENTRÍFUGA DE 25 KN (2500 KGF), POTÊNCIA 5,5 CV - CHI DIURNO. AF_08/2015</t>
  </si>
  <si>
    <t>CHI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</si>
  <si>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</si>
  <si>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</si>
  <si>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</si>
  <si>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</si>
  <si>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</si>
  <si>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</si>
  <si>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</si>
  <si>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</si>
  <si>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>PISO CIMENTÍCIO EM PLACAS DE 40 X 40CM COM ESP. 6CM</t>
  </si>
  <si>
    <t xml:space="preserve"> 13.5.5 </t>
  </si>
  <si>
    <t>CONTRAPISO ARMADO EM ARGAMASSA TRAÇO 1:4 (CIMENTO E AREIA) COM TELA DE ACO SOLDADA NERVURADA, CA-60, Q-196, COM LASTRO DE BRITA 5 CM. PREPARO MECÂNICO COM BETONEIRA 400L, APLICADO EM ÁREAS SECAS MAIORES QUE 15M2, ESPESSURA 5CM. (PÁTIO COBERTO)</t>
  </si>
  <si>
    <t>ARGAMASSA TRAÇO 1:4 (CIMENTO E AREIA MÉDIA) PARA CONTRAPISO, PREPARO MECÂNICO COM BETONEIRA 400 L. AF_06/2014</t>
  </si>
  <si>
    <t>LASTRO COM MATERIAL GRANULAR (PEDRA BRITADA N.3), APLICADO EM PISOS OU LAJES SOBRE SOLO, ESPESSURA DE *10 CM*. AF_07/2019</t>
  </si>
  <si>
    <t xml:space="preserve"> 00007156 </t>
  </si>
  <si>
    <t>TELA DE ACO SOLDADA NERVURADA, CA-60, Q-196, (3,11 KG/M2), DIAMETRO DO FIO = 5,0 MM, LARGURA =  2,45 M, ESPACAMENTO DA MALHA = 10 X 10 CM</t>
  </si>
  <si>
    <t xml:space="preserve"> 00038545 </t>
  </si>
  <si>
    <t>MANTA DE POLIETILENO EXPANDIDO (PEBD), E = 5 MM</t>
  </si>
  <si>
    <t xml:space="preserve"> 14.1.1 </t>
  </si>
  <si>
    <t>REMOÇÃO DE PINTURA EXISTENTE</t>
  </si>
  <si>
    <t>PINT - PINTURAS</t>
  </si>
  <si>
    <t xml:space="preserve"> 00003767 </t>
  </si>
  <si>
    <t>LIXA EM FOLHA PARA PAREDE OU MADEIRA, NUMERO 120 (COR VERMELHA)</t>
  </si>
  <si>
    <t xml:space="preserve"> 00038367 </t>
  </si>
  <si>
    <t>ESPATULA DE ACO INOX COM CABO DE MADEIRA, LARGURA 8 CM</t>
  </si>
  <si>
    <t xml:space="preserve"> 16.1.1 </t>
  </si>
  <si>
    <t>LETRA DE ACO INOXIDÁVEL Nº 22 COM 20CM DE ALTURA - FORNECIMENTO E COLOCAÇÃO</t>
  </si>
  <si>
    <t>LETRA ACO INOX (AISI 304), CHAPA NUM. 22, RECORTADO, H= 20 CM (SEM RELEVO)</t>
  </si>
  <si>
    <t xml:space="preserve"> 6.3.4 </t>
  </si>
  <si>
    <t>TELHA TRAPEZOIDAL TRANSLÚCIDA POLICARBONATO</t>
  </si>
  <si>
    <t>COBE - 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</si>
  <si>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</si>
  <si>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</si>
  <si>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PERFIL "U" ENRIJECIDO DE ACO GALVANIZADO, DOBRADO, 150 X 60 X 20 MM, E = 3,00 MM</t>
  </si>
  <si>
    <t>PARAFUSO, COMUM, ASTM A307, SEXTAVADO, DIAMETRO 1/2" (12,7 MM), COMPRIMENTO 1" (25,4 MM)</t>
  </si>
  <si>
    <t>CENTO</t>
  </si>
  <si>
    <t xml:space="preserve"> MED-COB-001 </t>
  </si>
  <si>
    <t>TELHA TRAPEZOIDAL TRANSLÚCIDA POLICARBONATO COLORIDO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</si>
  <si>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</si>
  <si>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</si>
  <si>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</si>
  <si>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</si>
  <si>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</si>
  <si>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</si>
  <si>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</si>
  <si>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</si>
  <si>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</si>
  <si>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Fechadura Elétrica P/ Porta De Vidro</t>
  </si>
  <si>
    <t>Unidade</t>
  </si>
  <si>
    <t>https://www.leroymerlin.com.br/fechadura-eletrica-p--porta-de-vidro-1-folh-furos-amelco-fv34icr_1566984387</t>
  </si>
  <si>
    <t>https://www.celeti.com.br/fechadura-eletrica-para-porta-de-vidro-amelco-abre-para-dentro-fv32icr-furos-2-folha</t>
  </si>
  <si>
    <t>https://www.shoptime.com.br/produto/1190407767/fechadura-eletrica-eletronica-agl-para-porta-de-vidro-1-folha?pfm_carac=fechadura-eletronica-para-porta-de-vidro&amp;pfm_index=2&amp;pfm_page=search&amp;pfm_pos=grid&amp;pfm_type=search_page</t>
  </si>
  <si>
    <t>TELHA DE POLICARBONATO OU POLIPROPILENO TRANSLUCIDA</t>
  </si>
  <si>
    <t>https://produto.mercadolivre.com.br/MLB-1933104441-telha-de-policarbonato-transparente-trapezoidal-244x099m-_JM#position=6&amp;search_layout=stack&amp;type=item&amp;tracking_id=10c00976-3bb0-48a2-b46c-05c3f86e66f3</t>
  </si>
  <si>
    <t>https://www.balaroti.com.br/telha-polipropileno-translucida-leitosa-110x305-para-telha-de-6mm-fibrarte-94671/p</t>
  </si>
  <si>
    <t>https://www.leroymerlin.com.br/telha-polipropileno-1,22mx1,10m-ondulada-translucida-atco_88305952</t>
  </si>
  <si>
    <t>https://www.novaexaustores.com.br/exaustor-pbanheiro-helicocentrifugo-inline-mod-td250100-ctimer-s-p-110v</t>
  </si>
  <si>
    <t>https://dzsul.com.br/placa-natural-40-x-40-x-6cm-6-25m.html#.YPXgB-hKiUl</t>
  </si>
  <si>
    <t>https://www.balaroti.com.br/painel-led-24w-lux-quadrado-sobrepor-6500-k-108253/p</t>
  </si>
  <si>
    <t>https://www.magazineluiza.com.br/plafon-de-led-sobrepor-quadrado-24w-branca-6000k-30x30-lcg-eletro/p/7830093/cj/plfn/</t>
  </si>
  <si>
    <t>https://www.leroymerlin.com.br/painel-de-led-de-sobrepor-25w-luz-branca-30x30cm-square-diamante_89441394</t>
  </si>
  <si>
    <t>Placa de Led sobrepor 22X22cm 18w</t>
  </si>
  <si>
    <t>https://www.leroymerlin.com.br/plafon-painel-smart-led-sobrepor-18w-branco-frio_1566911821</t>
  </si>
  <si>
    <t>https://www.balaroti.com.br/painel-led-18w-lux-quadrado-sobrepor-6500-k-121228/p?origin=autocomplete&amp;p=PAINEL%20DE%20LED&amp;ranking=2&amp;typeclick=3&amp;ac_pos=header</t>
  </si>
  <si>
    <t>https://danieleletro.com.br/produto/plafon-led-quadrado-sobrepor-22x22-painel-18w-3000k-avant/</t>
  </si>
  <si>
    <t>https://www.cassol.com.br/refletor-led-ecoforce-compacto-luz-branca-100w-6500k-preto-autovolt/p</t>
  </si>
  <si>
    <t>https://www.leroymerlin.com.br/refletor-led-slim-smd-100w-branco-frio_1566761762</t>
  </si>
  <si>
    <t>https://www.lojastamoyo.com.br/produto/refletor-led-100w-6500k-7500-lumens-ip65-200-58-0196-0-autovolt-g-light-103881</t>
  </si>
  <si>
    <t>Pastilha 10 x 10</t>
  </si>
  <si>
    <t>Cassol</t>
  </si>
  <si>
    <t>Balaroti</t>
  </si>
  <si>
    <t>Telhanorte</t>
  </si>
  <si>
    <t>Pintura com tinta alquídica de acabamento (esmalte sintético fosco) aplicada a rolo ou pincel sobre superfícies metálicas (exceto perfil) executado em obra (por demão).</t>
  </si>
  <si>
    <t>Pintura de piso com tinta epóxi, aplicação manual, 2 demãos, incluso primer epóxi.</t>
  </si>
  <si>
    <t>Aplicação manual de pintura com tinta látex acrílica em paredes, duas demãos</t>
  </si>
  <si>
    <t>Aplicação e lixamento de massa látex em teto, duas demãos.em gesso acartonado</t>
  </si>
  <si>
    <t xml:space="preserve">Aplicação manual de pintura com tinta látex acrílica em paredes, duas demãos. </t>
  </si>
  <si>
    <t>Contrapiso em argamassa pronta, preparo manual, aplicado em áreas secas sobre laje, não aderido, espessura 6cm. (calçada)</t>
  </si>
  <si>
    <t>Piso cimentício em placas de 40 x 40cm com esp. 6cm - (calçada)</t>
  </si>
  <si>
    <t>Piso podotátil alerta ou direcional, de borracha, 25 x 25 cm, e = 5 mm, para cola</t>
  </si>
  <si>
    <t xml:space="preserve">Rodapé cerâmico de 7cm de altura com placas tipo esmaltada extra 60x60cm. </t>
  </si>
  <si>
    <t>Piso vinílico semi-flexível em placas, padrão liso, espessura 3,2 mm, fixado com cola</t>
  </si>
  <si>
    <t>Contrapiso em argamassa traço 1:4 (cimento e areia), preparo mecânico com betoneira 400 l, aplicado em áreas secas sobre laje, aderido, espessura 2cm. (sala dos professores)</t>
  </si>
  <si>
    <t>Rodapé piso vinílico semi-flexível em placas, padrão liso, espessura 3,2 mm</t>
  </si>
  <si>
    <t>Revestimento cerâmico para paredes internas com placas tipo esmaltada extra de dimensões 33x45 cm aplicadas em ambientes de área maior que 5 m² na altura inteira das paredes.</t>
  </si>
  <si>
    <t xml:space="preserve">Chapisco aplicado em alvenaria (com presença de vãos) e estruturas de concreto de fachada, com colher de pedreiro.  Argamassa traço 1:3 com preparo em betoneira 400l. </t>
  </si>
  <si>
    <t>Demolição de piso de cimento queimado, de forma manual, sem reaproveitamento.</t>
  </si>
  <si>
    <t>Tanque de louça branca com coluna, 30l ou equivalente, incluso sifão flexível em pvc, válvula metálica e torneira de metal cromado padrão médio - fornecimento e instalação.</t>
  </si>
  <si>
    <t xml:space="preserve">Cordoalha de cobre nu 50 mm², não enterrada, com isolador - fornecimento e instalação. </t>
  </si>
  <si>
    <t xml:space="preserve">Cordoalha de cobre nu 35 mm², não enterrada, com isolador - fornecimento e instalação. </t>
  </si>
  <si>
    <t xml:space="preserve">Caixa de inspeção para aterramento, circular, em polietileno, diâmetro interno = 0,3 m. </t>
  </si>
  <si>
    <t xml:space="preserve">Ponto de iluminação e tomada, residencial, incluindo interruptor simples e tomada 10a/250v, caixa elétrica, eletroduto, cabo, rasgo, quebra e chumbamento </t>
  </si>
  <si>
    <t xml:space="preserve">Disjuntor monopolar tipo nema, corrente nominal de 10 até 30a - fornecimento e instalação. </t>
  </si>
  <si>
    <t>Disjuntor monopolar tipo nema, corrente nominal de 10 até 30a - fornecimento e instalação.</t>
  </si>
  <si>
    <t>Disjuntor tripolar tipo nema, corrente nominal de 10 até 50a - fornecimento e instalação</t>
  </si>
  <si>
    <t>Telhamento com telha de aço/alumínio e = 0,5 mm, com até 2 águas, incluso içamento.</t>
  </si>
  <si>
    <t xml:space="preserve">Telhamento com telha de aço/alumínio e = 0,5 mm, com até 2 águas, incluso içamento. </t>
  </si>
  <si>
    <t xml:space="preserve">Calha em chapa de aço galvanizado número 24, desenvolvimento de 33 cm, incluso transporte vertical. </t>
  </si>
  <si>
    <t xml:space="preserve">Pilar metálico perfil laminado ou soldado em aço estrutural, com conexões soldadas, inclusos mão de obra, transporte e içamento utilizando guindaste </t>
  </si>
  <si>
    <t xml:space="preserve">Portao de abrir em gradil de metalon redondo de 3/4" vertical, com requadro, acabamento natural </t>
  </si>
  <si>
    <t xml:space="preserve">Janela de alumínio de correr com 2 folhas para vidros, com vidros, batente, acabamento com acetato ou brilhante e ferragens. Exclusive aliza r e contramarco. </t>
  </si>
  <si>
    <t xml:space="preserve">Janela de alumínio de correr com 4 folhas para vidros, com vidros, batente, acabamento com acetato ou brilhante e ferragens. Exclusive aliza r e contramarco. </t>
  </si>
  <si>
    <t xml:space="preserve">Fabricação de fôrma para pilares e estruturas similares, em madeira serrada, e=25 mm. </t>
  </si>
  <si>
    <t>Concretagem de pilares, fck = 25 mpa,  com uso de baldes em edificação com seção média de pilares menor ou igual a 0,25 m² - lançamento, adensamento e acabamento.</t>
  </si>
  <si>
    <t xml:space="preserve">Concretagem de pilares, fck = 25 mpa,  com uso de baldes em edificação com seção média de pilares menor ou igual a 0,25 m² - lançamento, adensamento e acabamento. </t>
  </si>
  <si>
    <t xml:space="preserve">Concretagem de pilares, fck = 25 mpa, com uso de bomba em edificação com seção média de pilares menor ou igual a 0,25 m² - lançamento, adensamento e acabamento. </t>
  </si>
  <si>
    <t>Concretagem de pilares, fck = 25 mpa, com uso de bomba em edificação com seção média de pilares menor ou igual a 0,25 m² - lançamento, adensamento e acabamento.</t>
  </si>
  <si>
    <t xml:space="preserve">Carga, manobra e descarga de entulho em caminhão basculante 6 m³ - carga com escavadeira hidráulica (caçamba de 0,80 m³ / 111 hp) e descarga livre (unidade: m3).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</si>
</sst>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\-??_-;_-@_-"/>
    <numFmt numFmtId="165" formatCode="_(* #,##0.00_);_(* \(#,##0.00\);_(* \-??_);_(@_)"/>
    <numFmt numFmtId="166" formatCode="d/m/yyyy"/>
    <numFmt numFmtId="167" formatCode="#,##0.0000000"/>
    <numFmt numFmtId="168" formatCode="_-&quot;R$ &quot;* #,##0.00_-;&quot;-R$ &quot;* #,##0.00_-;_-&quot;R$ &quot;* \-??_-;_-@_-"/>
    <numFmt numFmtId="169" formatCode="_-&quot;R$&quot;* #,##0.00_-;&quot;-R$&quot;* #,##0.00_-;_-&quot;R$&quot;* \-??_-;_-@_-"/>
    <numFmt numFmtId="170" formatCode="&quot;R$ &quot;#,##0.00;[Red]&quot;-R$ &quot;#,##0.00"/>
  </numFmts>
  <fonts count="25" x14ac:knownFonts="1">
    <font>
      <sz val="11"/>
      <name val="Arial"/>
      <family val="1"/>
      <charset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name val="Arial"/>
      <family val="1"/>
      <charset val="1"/>
    </font>
    <font>
      <sz val="11"/>
      <color rgb="FF0070C0"/>
      <name val="Arial"/>
      <family val="1"/>
      <charset val="1"/>
    </font>
    <font>
      <sz val="10"/>
      <color rgb="FF0070C0"/>
      <name val="Calibri"/>
      <family val="2"/>
      <charset val="1"/>
    </font>
    <font>
      <i/>
      <sz val="11"/>
      <color rgb="FF7F7F7F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sz val="9"/>
      <color rgb="FF000000"/>
      <name val="Arial"/>
      <family val="1"/>
      <charset val="1"/>
    </font>
    <font>
      <b/>
      <sz val="9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u/>
      <sz val="8"/>
      <color rgb="FF0563C1"/>
      <name val="Arial"/>
      <family val="1"/>
      <charset val="1"/>
    </font>
    <font>
      <u/>
      <sz val="11"/>
      <color rgb="FF0563C1"/>
      <name val="Arial"/>
      <family val="1"/>
      <charset val="1"/>
    </font>
    <font>
      <u/>
      <sz val="8"/>
      <color rgb="FF0563C1"/>
      <name val="Arial"/>
      <family val="2"/>
      <charset val="1"/>
    </font>
    <font>
      <sz val="11"/>
      <name val="Arial"/>
      <family val="1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2CC"/>
        <bgColor rgb="FFE7E6E6"/>
      </patternFill>
    </fill>
    <fill>
      <patternFill patternType="solid">
        <fgColor rgb="FFFFFFFF"/>
        <bgColor rgb="FFFFF2CC"/>
      </patternFill>
    </fill>
    <fill>
      <patternFill patternType="solid">
        <fgColor rgb="FFC0C0C0"/>
        <bgColor rgb="FFBFBFBF"/>
      </patternFill>
    </fill>
    <fill>
      <patternFill patternType="solid">
        <fgColor rgb="FF8FAADC"/>
        <bgColor rgb="FF9DC3E6"/>
      </patternFill>
    </fill>
    <fill>
      <patternFill patternType="solid">
        <fgColor rgb="FFB4C7E7"/>
        <bgColor rgb="FF9DC3E6"/>
      </patternFill>
    </fill>
    <fill>
      <patternFill patternType="solid">
        <fgColor rgb="FFDAE3F3"/>
        <bgColor rgb="FFDEEBF7"/>
      </patternFill>
    </fill>
    <fill>
      <patternFill patternType="solid">
        <fgColor rgb="FFDEEBF7"/>
        <bgColor rgb="FFDAE3F3"/>
      </patternFill>
    </fill>
    <fill>
      <patternFill patternType="solid">
        <fgColor rgb="FF9DC3E6"/>
        <bgColor rgb="FFB4C7E7"/>
      </patternFill>
    </fill>
    <fill>
      <patternFill patternType="solid">
        <fgColor rgb="FFD9D9D9"/>
        <bgColor rgb="FFDAE3F3"/>
      </patternFill>
    </fill>
    <fill>
      <patternFill patternType="solid">
        <fgColor rgb="FFA9D18E"/>
        <bgColor rgb="FFBFBFBF"/>
      </patternFill>
    </fill>
    <fill>
      <patternFill patternType="solid">
        <fgColor rgb="FFE7E6E6"/>
        <bgColor rgb="FFDEEBF7"/>
      </patternFill>
    </fill>
    <fill>
      <patternFill patternType="solid">
        <fgColor rgb="FFBFBFBF"/>
        <bgColor rgb="FFC0C0C0"/>
      </patternFill>
    </fill>
    <fill>
      <patternFill patternType="solid">
        <fgColor rgb="FFFF9999"/>
        <bgColor rgb="FFFFC7CE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164" fontId="24" fillId="0" borderId="0" applyBorder="0" applyProtection="0"/>
    <xf numFmtId="168" fontId="24" fillId="0" borderId="0" applyBorder="0" applyProtection="0"/>
    <xf numFmtId="9" fontId="24" fillId="0" borderId="0" applyBorder="0" applyProtection="0"/>
    <xf numFmtId="0" fontId="22" fillId="0" borderId="0" applyBorder="0" applyProtection="0"/>
    <xf numFmtId="0" fontId="1" fillId="0" borderId="0" applyBorder="0" applyProtection="0"/>
    <xf numFmtId="0" fontId="6" fillId="0" borderId="0"/>
    <xf numFmtId="0" fontId="6" fillId="0" borderId="0"/>
    <xf numFmtId="0" fontId="12" fillId="0" borderId="0" applyBorder="0" applyProtection="0"/>
  </cellStyleXfs>
  <cellXfs count="198">
    <xf numFmtId="0" fontId="0" fillId="0" borderId="0" xfId="0"/>
    <xf numFmtId="0" fontId="13" fillId="3" borderId="0" xfId="0" applyFont="1" applyFill="1" applyBorder="1" applyAlignment="1">
      <alignment horizontal="center" vertical="center" wrapText="1"/>
    </xf>
    <xf numFmtId="4" fontId="8" fillId="9" borderId="0" xfId="0" applyNumberFormat="1" applyFont="1" applyFill="1" applyBorder="1" applyAlignment="1">
      <alignment horizontal="right" vertical="center" wrapText="1"/>
    </xf>
    <xf numFmtId="0" fontId="8" fillId="9" borderId="0" xfId="0" applyFont="1" applyFill="1" applyBorder="1" applyAlignment="1">
      <alignment horizontal="left" vertical="center" wrapText="1"/>
    </xf>
    <xf numFmtId="4" fontId="8" fillId="8" borderId="0" xfId="0" applyNumberFormat="1" applyFont="1" applyFill="1" applyBorder="1" applyAlignment="1">
      <alignment horizontal="right" vertical="center" wrapText="1"/>
    </xf>
    <xf numFmtId="0" fontId="8" fillId="8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0" borderId="1" xfId="5" applyNumberFormat="1" applyFont="1" applyBorder="1" applyAlignment="1" applyProtection="1">
      <alignment horizontal="right" vertical="center" wrapText="1"/>
    </xf>
    <xf numFmtId="0" fontId="6" fillId="0" borderId="1" xfId="5" applyFont="1" applyBorder="1" applyAlignment="1" applyProtection="1">
      <alignment horizontal="left" vertical="center" wrapText="1"/>
    </xf>
    <xf numFmtId="0" fontId="4" fillId="4" borderId="1" xfId="5" applyFont="1" applyFill="1" applyBorder="1" applyAlignment="1" applyProtection="1">
      <alignment horizontal="center" vertical="center" wrapText="1"/>
    </xf>
    <xf numFmtId="0" fontId="2" fillId="0" borderId="1" xfId="5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2" borderId="0" xfId="0" applyFont="1" applyFill="1"/>
    <xf numFmtId="164" fontId="0" fillId="0" borderId="0" xfId="1" applyFont="1" applyBorder="1" applyAlignment="1" applyProtection="1">
      <alignment horizontal="right"/>
    </xf>
    <xf numFmtId="0" fontId="3" fillId="3" borderId="0" xfId="5" applyFont="1" applyFill="1" applyBorder="1" applyAlignment="1" applyProtection="1">
      <alignment vertical="center" wrapText="1"/>
    </xf>
    <xf numFmtId="0" fontId="5" fillId="0" borderId="1" xfId="5" applyFont="1" applyBorder="1" applyAlignment="1" applyProtection="1">
      <alignment horizontal="center" vertical="center" wrapText="1"/>
    </xf>
    <xf numFmtId="164" fontId="6" fillId="0" borderId="1" xfId="1" applyFont="1" applyBorder="1" applyAlignment="1" applyProtection="1">
      <alignment vertical="center" wrapText="1"/>
    </xf>
    <xf numFmtId="0" fontId="6" fillId="3" borderId="0" xfId="5" applyFont="1" applyFill="1" applyBorder="1" applyAlignment="1" applyProtection="1">
      <alignment vertical="center" wrapText="1"/>
    </xf>
    <xf numFmtId="164" fontId="6" fillId="0" borderId="1" xfId="1" applyFont="1" applyBorder="1" applyAlignment="1" applyProtection="1">
      <alignment horizontal="right" vertical="center"/>
    </xf>
    <xf numFmtId="0" fontId="5" fillId="3" borderId="1" xfId="0" applyFont="1" applyFill="1" applyBorder="1" applyAlignment="1">
      <alignment vertical="center" wrapText="1"/>
    </xf>
    <xf numFmtId="0" fontId="6" fillId="0" borderId="0" xfId="0" applyFont="1"/>
    <xf numFmtId="10" fontId="6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right" vertical="center" wrapText="1"/>
    </xf>
    <xf numFmtId="164" fontId="8" fillId="5" borderId="2" xfId="1" applyFont="1" applyFill="1" applyBorder="1" applyAlignment="1" applyProtection="1">
      <alignment horizontal="right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right" vertical="center" wrapText="1"/>
    </xf>
    <xf numFmtId="4" fontId="8" fillId="6" borderId="3" xfId="0" applyNumberFormat="1" applyFont="1" applyFill="1" applyBorder="1" applyAlignment="1">
      <alignment horizontal="left" vertical="center" wrapText="1"/>
    </xf>
    <xf numFmtId="164" fontId="8" fillId="6" borderId="3" xfId="1" applyFont="1" applyFill="1" applyBorder="1" applyAlignment="1" applyProtection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right" vertical="center" wrapText="1"/>
    </xf>
    <xf numFmtId="4" fontId="9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 wrapText="1"/>
    </xf>
    <xf numFmtId="164" fontId="9" fillId="0" borderId="4" xfId="1" applyFont="1" applyBorder="1" applyAlignment="1" applyProtection="1">
      <alignment horizontal="right" vertical="center" wrapText="1"/>
    </xf>
    <xf numFmtId="0" fontId="0" fillId="0" borderId="0" xfId="0"/>
    <xf numFmtId="2" fontId="8" fillId="6" borderId="3" xfId="0" applyNumberFormat="1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2" fontId="8" fillId="5" borderId="3" xfId="0" applyNumberFormat="1" applyFont="1" applyFill="1" applyBorder="1" applyAlignment="1">
      <alignment horizontal="right" vertical="center" wrapText="1"/>
    </xf>
    <xf numFmtId="164" fontId="8" fillId="5" borderId="3" xfId="1" applyFont="1" applyFill="1" applyBorder="1" applyAlignment="1" applyProtection="1">
      <alignment horizontal="right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left" vertical="center" wrapText="1"/>
    </xf>
    <xf numFmtId="2" fontId="8" fillId="7" borderId="3" xfId="0" applyNumberFormat="1" applyFont="1" applyFill="1" applyBorder="1" applyAlignment="1">
      <alignment horizontal="right" vertical="center" wrapText="1"/>
    </xf>
    <xf numFmtId="164" fontId="8" fillId="7" borderId="3" xfId="1" applyFont="1" applyFill="1" applyBorder="1" applyAlignment="1" applyProtection="1">
      <alignment horizontal="right" vertical="center" wrapText="1"/>
    </xf>
    <xf numFmtId="0" fontId="0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vertical="center"/>
    </xf>
    <xf numFmtId="2" fontId="6" fillId="0" borderId="1" xfId="6" applyNumberFormat="1" applyFont="1" applyBorder="1" applyAlignment="1">
      <alignment horizontal="right" vertical="center"/>
    </xf>
    <xf numFmtId="0" fontId="6" fillId="3" borderId="0" xfId="0" applyFont="1" applyFill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10" fillId="0" borderId="0" xfId="0" applyFont="1"/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4" fontId="6" fillId="3" borderId="3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right" vertical="center"/>
    </xf>
    <xf numFmtId="164" fontId="6" fillId="0" borderId="1" xfId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164" fontId="6" fillId="0" borderId="4" xfId="1" applyFont="1" applyBorder="1" applyAlignment="1" applyProtection="1">
      <alignment horizontal="right" vertical="center" wrapText="1"/>
    </xf>
    <xf numFmtId="10" fontId="6" fillId="0" borderId="7" xfId="8" applyNumberFormat="1" applyFont="1" applyBorder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7" applyFont="1" applyBorder="1" applyAlignment="1">
      <alignment vertical="center" wrapText="1"/>
    </xf>
    <xf numFmtId="0" fontId="6" fillId="0" borderId="1" xfId="7" applyFont="1" applyBorder="1" applyAlignment="1">
      <alignment horizontal="center" vertical="center" wrapText="1"/>
    </xf>
    <xf numFmtId="2" fontId="6" fillId="0" borderId="1" xfId="7" applyNumberFormat="1" applyFont="1" applyBorder="1" applyAlignment="1">
      <alignment horizontal="right" vertical="center" wrapText="1"/>
    </xf>
    <xf numFmtId="164" fontId="6" fillId="0" borderId="1" xfId="7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164" fontId="9" fillId="0" borderId="0" xfId="1" applyFont="1" applyBorder="1" applyAlignment="1" applyProtection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166" fontId="13" fillId="3" borderId="0" xfId="0" applyNumberFormat="1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3" fillId="3" borderId="0" xfId="1" applyFont="1" applyFill="1" applyBorder="1" applyAlignment="1" applyProtection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 wrapText="1"/>
    </xf>
    <xf numFmtId="10" fontId="15" fillId="0" borderId="3" xfId="0" applyNumberFormat="1" applyFont="1" applyBorder="1" applyAlignment="1">
      <alignment horizontal="right" vertical="center" wrapText="1"/>
    </xf>
    <xf numFmtId="10" fontId="16" fillId="0" borderId="8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5" fillId="0" borderId="3" xfId="1" applyFont="1" applyBorder="1" applyAlignment="1" applyProtection="1">
      <alignment horizontal="right" vertical="center" wrapText="1"/>
    </xf>
    <xf numFmtId="164" fontId="16" fillId="0" borderId="8" xfId="1" applyFont="1" applyBorder="1" applyAlignment="1" applyProtection="1">
      <alignment horizontal="center" vertical="center" wrapText="1"/>
    </xf>
    <xf numFmtId="164" fontId="15" fillId="0" borderId="3" xfId="1" applyFont="1" applyBorder="1" applyAlignment="1" applyProtection="1">
      <alignment horizontal="center" vertical="center" wrapText="1"/>
    </xf>
    <xf numFmtId="164" fontId="0" fillId="0" borderId="0" xfId="1" applyFont="1" applyBorder="1" applyAlignment="1" applyProtection="1">
      <alignment horizontal="center" vertical="center"/>
    </xf>
    <xf numFmtId="10" fontId="16" fillId="0" borderId="8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164" fontId="0" fillId="0" borderId="0" xfId="1" applyFont="1" applyBorder="1" applyAlignment="1" applyProtection="1"/>
    <xf numFmtId="164" fontId="15" fillId="0" borderId="0" xfId="1" applyFont="1" applyBorder="1" applyAlignment="1" applyProtection="1">
      <alignment horizontal="right" vertical="center" wrapText="1"/>
    </xf>
    <xf numFmtId="10" fontId="17" fillId="3" borderId="0" xfId="3" applyNumberFormat="1" applyFont="1" applyFill="1" applyBorder="1" applyAlignment="1" applyProtection="1">
      <alignment horizontal="right" vertical="center" wrapText="1"/>
    </xf>
    <xf numFmtId="164" fontId="17" fillId="3" borderId="0" xfId="0" applyNumberFormat="1" applyFont="1" applyFill="1" applyAlignment="1">
      <alignment horizontal="right" vertical="center" wrapText="1"/>
    </xf>
    <xf numFmtId="0" fontId="17" fillId="3" borderId="0" xfId="0" applyFont="1" applyFill="1" applyAlignment="1">
      <alignment horizontal="left" vertical="center" wrapText="1"/>
    </xf>
    <xf numFmtId="10" fontId="17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7" fillId="10" borderId="3" xfId="0" applyFont="1" applyFill="1" applyBorder="1" applyAlignment="1">
      <alignment horizontal="left" vertical="top" wrapText="1"/>
    </xf>
    <xf numFmtId="0" fontId="7" fillId="10" borderId="3" xfId="0" applyFont="1" applyFill="1" applyBorder="1" applyAlignment="1">
      <alignment horizontal="right" vertical="top" wrapText="1"/>
    </xf>
    <xf numFmtId="0" fontId="7" fillId="10" borderId="3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left" vertical="top" wrapText="1"/>
    </xf>
    <xf numFmtId="0" fontId="18" fillId="10" borderId="3" xfId="0" applyFont="1" applyFill="1" applyBorder="1" applyAlignment="1">
      <alignment horizontal="right" vertical="top" wrapText="1"/>
    </xf>
    <xf numFmtId="0" fontId="18" fillId="10" borderId="3" xfId="0" applyFont="1" applyFill="1" applyBorder="1" applyAlignment="1">
      <alignment horizontal="center" vertical="top" wrapText="1"/>
    </xf>
    <xf numFmtId="167" fontId="18" fillId="10" borderId="3" xfId="0" applyNumberFormat="1" applyFont="1" applyFill="1" applyBorder="1" applyAlignment="1">
      <alignment horizontal="right" vertical="top" wrapText="1"/>
    </xf>
    <xf numFmtId="4" fontId="18" fillId="10" borderId="3" xfId="0" applyNumberFormat="1" applyFont="1" applyFill="1" applyBorder="1" applyAlignment="1">
      <alignment horizontal="right" vertical="top" wrapText="1"/>
    </xf>
    <xf numFmtId="167" fontId="0" fillId="0" borderId="0" xfId="0" applyNumberFormat="1"/>
    <xf numFmtId="0" fontId="0" fillId="0" borderId="9" xfId="0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5" fillId="12" borderId="9" xfId="0" applyFont="1" applyFill="1" applyBorder="1" applyAlignment="1">
      <alignment vertical="center" wrapText="1"/>
    </xf>
    <xf numFmtId="0" fontId="0" fillId="1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168" fontId="0" fillId="0" borderId="9" xfId="2" applyFont="1" applyBorder="1" applyAlignment="1" applyProtection="1">
      <alignment horizontal="center" vertical="center" wrapText="1"/>
    </xf>
    <xf numFmtId="168" fontId="0" fillId="0" borderId="9" xfId="2" applyFont="1" applyBorder="1" applyAlignment="1" applyProtection="1">
      <alignment horizontal="center" vertical="center"/>
    </xf>
    <xf numFmtId="0" fontId="0" fillId="0" borderId="9" xfId="0" applyFont="1" applyBorder="1" applyAlignment="1">
      <alignment vertical="center"/>
    </xf>
    <xf numFmtId="4" fontId="0" fillId="10" borderId="0" xfId="0" applyNumberFormat="1" applyFill="1"/>
    <xf numFmtId="0" fontId="18" fillId="0" borderId="3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left" vertical="top" wrapText="1"/>
    </xf>
    <xf numFmtId="4" fontId="18" fillId="0" borderId="3" xfId="0" applyNumberFormat="1" applyFont="1" applyBorder="1" applyAlignment="1">
      <alignment horizontal="right" vertical="top" wrapText="1"/>
    </xf>
    <xf numFmtId="0" fontId="7" fillId="13" borderId="3" xfId="0" applyFont="1" applyFill="1" applyBorder="1" applyAlignment="1">
      <alignment horizontal="left" vertical="top" wrapText="1"/>
    </xf>
    <xf numFmtId="0" fontId="7" fillId="13" borderId="3" xfId="0" applyFont="1" applyFill="1" applyBorder="1" applyAlignment="1">
      <alignment horizontal="right" vertical="top" wrapText="1"/>
    </xf>
    <xf numFmtId="0" fontId="7" fillId="13" borderId="3" xfId="0" applyFont="1" applyFill="1" applyBorder="1" applyAlignment="1">
      <alignment horizontal="center" vertical="top" wrapText="1"/>
    </xf>
    <xf numFmtId="0" fontId="9" fillId="14" borderId="3" xfId="0" applyFont="1" applyFill="1" applyBorder="1" applyAlignment="1">
      <alignment horizontal="left" vertical="top" wrapText="1"/>
    </xf>
    <xf numFmtId="0" fontId="9" fillId="14" borderId="3" xfId="0" applyFont="1" applyFill="1" applyBorder="1" applyAlignment="1">
      <alignment horizontal="right" vertical="top" wrapText="1"/>
    </xf>
    <xf numFmtId="0" fontId="9" fillId="14" borderId="3" xfId="0" applyFont="1" applyFill="1" applyBorder="1" applyAlignment="1">
      <alignment horizontal="center" vertical="top" wrapText="1"/>
    </xf>
    <xf numFmtId="167" fontId="9" fillId="14" borderId="3" xfId="0" applyNumberFormat="1" applyFont="1" applyFill="1" applyBorder="1" applyAlignment="1">
      <alignment horizontal="right" vertical="top" wrapText="1"/>
    </xf>
    <xf numFmtId="4" fontId="9" fillId="14" borderId="3" xfId="0" applyNumberFormat="1" applyFont="1" applyFill="1" applyBorder="1" applyAlignment="1">
      <alignment horizontal="right" vertical="top" wrapText="1"/>
    </xf>
    <xf numFmtId="0" fontId="20" fillId="3" borderId="9" xfId="0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vertical="center" wrapText="1"/>
    </xf>
    <xf numFmtId="167" fontId="9" fillId="0" borderId="9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/>
    </xf>
    <xf numFmtId="4" fontId="9" fillId="10" borderId="3" xfId="0" applyNumberFormat="1" applyFont="1" applyFill="1" applyBorder="1" applyAlignment="1">
      <alignment horizontal="right" vertical="top" wrapText="1"/>
    </xf>
    <xf numFmtId="0" fontId="0" fillId="12" borderId="9" xfId="0" applyFont="1" applyFill="1" applyBorder="1" applyAlignment="1">
      <alignment horizontal="center" vertical="center" wrapText="1"/>
    </xf>
    <xf numFmtId="0" fontId="0" fillId="10" borderId="9" xfId="2" applyNumberFormat="1" applyFont="1" applyFill="1" applyBorder="1" applyAlignment="1" applyProtection="1">
      <alignment horizontal="center" vertical="center" wrapText="1"/>
    </xf>
    <xf numFmtId="168" fontId="0" fillId="10" borderId="9" xfId="2" applyFont="1" applyFill="1" applyBorder="1" applyAlignment="1" applyProtection="1">
      <alignment horizontal="center" vertical="center" wrapText="1"/>
    </xf>
    <xf numFmtId="166" fontId="0" fillId="0" borderId="9" xfId="0" applyNumberFormat="1" applyBorder="1" applyAlignment="1">
      <alignment horizontal="center" vertical="center"/>
    </xf>
    <xf numFmtId="170" fontId="0" fillId="0" borderId="9" xfId="2" applyNumberFormat="1" applyFont="1" applyBorder="1" applyAlignment="1" applyProtection="1">
      <alignment horizontal="center" vertical="center"/>
    </xf>
    <xf numFmtId="0" fontId="21" fillId="0" borderId="9" xfId="4" applyFont="1" applyBorder="1" applyAlignment="1" applyProtection="1">
      <alignment horizontal="center" vertical="center" wrapText="1"/>
    </xf>
    <xf numFmtId="0" fontId="23" fillId="0" borderId="9" xfId="4" applyFont="1" applyBorder="1" applyAlignment="1" applyProtection="1">
      <alignment horizontal="center" vertical="center" wrapText="1"/>
    </xf>
    <xf numFmtId="0" fontId="0" fillId="14" borderId="9" xfId="0" applyFill="1" applyBorder="1" applyAlignment="1">
      <alignment horizontal="center" vertical="center"/>
    </xf>
    <xf numFmtId="0" fontId="0" fillId="14" borderId="9" xfId="0" applyFont="1" applyFill="1" applyBorder="1" applyAlignment="1">
      <alignment horizontal="center" vertical="center" wrapText="1"/>
    </xf>
    <xf numFmtId="166" fontId="0" fillId="14" borderId="9" xfId="0" applyNumberFormat="1" applyFill="1" applyBorder="1" applyAlignment="1">
      <alignment horizontal="center" vertical="center"/>
    </xf>
    <xf numFmtId="168" fontId="0" fillId="14" borderId="9" xfId="2" applyFont="1" applyFill="1" applyBorder="1" applyAlignment="1" applyProtection="1">
      <alignment horizontal="center" vertical="center"/>
    </xf>
    <xf numFmtId="0" fontId="23" fillId="14" borderId="9" xfId="4" applyFont="1" applyFill="1" applyBorder="1" applyAlignment="1" applyProtection="1">
      <alignment horizontal="center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0" fillId="14" borderId="0" xfId="0" applyFill="1"/>
    <xf numFmtId="0" fontId="3" fillId="0" borderId="9" xfId="0" applyFont="1" applyBorder="1" applyAlignment="1">
      <alignment horizontal="center" vertical="center" wrapText="1"/>
    </xf>
    <xf numFmtId="168" fontId="0" fillId="0" borderId="10" xfId="2" applyFont="1" applyBorder="1" applyAlignment="1" applyProtection="1">
      <alignment horizontal="center" vertical="center"/>
    </xf>
    <xf numFmtId="168" fontId="3" fillId="0" borderId="9" xfId="2" applyFont="1" applyBorder="1" applyAlignment="1" applyProtection="1">
      <alignment horizontal="center" vertical="center"/>
    </xf>
    <xf numFmtId="0" fontId="0" fillId="0" borderId="0" xfId="0"/>
    <xf numFmtId="0" fontId="7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7" fillId="10" borderId="3" xfId="0" applyFont="1" applyFill="1" applyBorder="1" applyAlignment="1">
      <alignment horizontal="left" vertical="top" wrapText="1"/>
    </xf>
    <xf numFmtId="0" fontId="5" fillId="11" borderId="9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168" fontId="0" fillId="0" borderId="9" xfId="2" applyFont="1" applyBorder="1" applyAlignment="1" applyProtection="1">
      <alignment horizontal="left" vertical="center"/>
    </xf>
    <xf numFmtId="0" fontId="9" fillId="0" borderId="3" xfId="0" applyFont="1" applyBorder="1" applyAlignment="1">
      <alignment horizontal="left" vertical="top" wrapText="1"/>
    </xf>
    <xf numFmtId="0" fontId="7" fillId="13" borderId="3" xfId="0" applyFont="1" applyFill="1" applyBorder="1" applyAlignment="1">
      <alignment horizontal="left" vertical="top" wrapText="1"/>
    </xf>
    <xf numFmtId="0" fontId="9" fillId="14" borderId="3" xfId="0" applyFont="1" applyFill="1" applyBorder="1" applyAlignment="1">
      <alignment horizontal="left" vertical="top" wrapText="1"/>
    </xf>
    <xf numFmtId="169" fontId="0" fillId="0" borderId="9" xfId="0" applyNumberFormat="1" applyBorder="1" applyAlignment="1">
      <alignment horizontal="left" vertical="center"/>
    </xf>
    <xf numFmtId="0" fontId="5" fillId="13" borderId="9" xfId="0" applyFont="1" applyFill="1" applyBorder="1" applyAlignment="1">
      <alignment horizontal="center" vertical="center"/>
    </xf>
  </cellXfs>
  <cellStyles count="9">
    <cellStyle name="Excel Built-in Explanatory Text" xfId="8" xr:uid="{00000000-0005-0000-0000-000009000000}"/>
    <cellStyle name="Excel Built-in Explanatory Text 1" xfId="6" xr:uid="{00000000-0005-0000-0000-000007000000}"/>
    <cellStyle name="Excel Built-in Explanatory Text 2" xfId="5" xr:uid="{00000000-0005-0000-0000-000006000000}"/>
    <cellStyle name="Excel Built-in Explanatory Text 3" xfId="7" xr:uid="{00000000-0005-0000-0000-000008000000}"/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70C0"/>
      <rgbColor rgb="FFC0C0C0"/>
      <rgbColor rgb="FF808080"/>
      <rgbColor rgb="FF8FAADC"/>
      <rgbColor rgb="FF993366"/>
      <rgbColor rgb="FFFFF2CC"/>
      <rgbColor rgb="FFDEEBF7"/>
      <rgbColor rgb="FF660066"/>
      <rgbColor rgb="FFCCCCCC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E7E6E6"/>
      <rgbColor rgb="FFD9D9D9"/>
      <rgbColor rgb="FF9DC3E6"/>
      <rgbColor rgb="FFFF9999"/>
      <rgbColor rgb="FFBFBFBF"/>
      <rgbColor rgb="FFFFC7CE"/>
      <rgbColor rgb="FF3366FF"/>
      <rgbColor rgb="FF33CCCC"/>
      <rgbColor rgb="FFA9D18E"/>
      <rgbColor rgb="FFFFCC00"/>
      <rgbColor rgb="FFFF9900"/>
      <rgbColor rgb="FFFF5500"/>
      <rgbColor rgb="FF666699"/>
      <rgbColor rgb="FF7F7F7F"/>
      <rgbColor rgb="FF12335C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876300</xdr:colOff>
      <xdr:row>0</xdr:row>
      <xdr:rowOff>76200</xdr:rowOff>
    </xdr:from>
    <xdr:to>
      <xdr:col>8</xdr:col>
      <xdr:colOff>787380</xdr:colOff>
      <xdr:row>0</xdr:row>
      <xdr:rowOff>713910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48875" y="76200"/>
          <a:ext cx="1911330" cy="63771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82440</xdr:colOff>
      <xdr:row>0</xdr:row>
      <xdr:rowOff>88920</xdr:rowOff>
    </xdr:from>
    <xdr:to>
      <xdr:col>2</xdr:col>
      <xdr:colOff>381135</xdr:colOff>
      <xdr:row>0</xdr:row>
      <xdr:rowOff>713880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2440" y="88920"/>
          <a:ext cx="2025720" cy="6249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324000</xdr:colOff>
      <xdr:row>0</xdr:row>
      <xdr:rowOff>114480</xdr:rowOff>
    </xdr:from>
    <xdr:to>
      <xdr:col>6</xdr:col>
      <xdr:colOff>99720</xdr:colOff>
      <xdr:row>0</xdr:row>
      <xdr:rowOff>708480</xdr:rowOff>
    </xdr:to>
    <xdr:sp macro="" textlink="">
      <xdr:nvSpPr>
        <xdr:cNvPr id="4" name="Retângul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597040" y="114480"/>
          <a:ext cx="6364440" cy="5940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>
          <a:noAutofit/>
        </a:bodyPr>
        <a:lstStyle/>
        <a:p>
          <a:pPr algn="ctr"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DIRETORIA DE INFRAESTRUTURA ESCOLAR</a:t>
          </a:r>
          <a:endParaRPr lang="pt-BR" sz="1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ENGENHARIA</a:t>
          </a:r>
          <a:endParaRPr lang="pt-BR" sz="18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zsul.com.br/placa-natural-40-x-40-x-6cm-6-25m.html" TargetMode="External"/><Relationship Id="rId13" Type="http://schemas.openxmlformats.org/officeDocument/2006/relationships/hyperlink" Target="https://www.balaroti.com.br/painel-led-18w-lux-quadrado-sobrepor-6500-k-121228/p?origin=autocomplete&amp;p=PAINEL%20DE%20LED&amp;ranking=2&amp;typeclick=3&amp;ac_pos=header" TargetMode="External"/><Relationship Id="rId3" Type="http://schemas.openxmlformats.org/officeDocument/2006/relationships/hyperlink" Target="https://www.shoptime.com.br/produto/1190407767/fechadura-eletrica-eletronica-agl-para-porta-de-vidro-1-folha?pfm_carac=fechadura-eletronica-para-porta-de-vidro&amp;pfm_index=2&amp;pfm_page=search&amp;pfm_pos=grid&amp;pfm_type=search_page" TargetMode="External"/><Relationship Id="rId7" Type="http://schemas.openxmlformats.org/officeDocument/2006/relationships/hyperlink" Target="https://www.novaexaustores.com.br/exaustor-pbanheiro-helicocentrifugo-inline-mod-td250100-ctimer-s-p-110v" TargetMode="External"/><Relationship Id="rId12" Type="http://schemas.openxmlformats.org/officeDocument/2006/relationships/hyperlink" Target="https://www.leroymerlin.com.br/plafon-painel-smart-led-sobrepor-18w-branco-frio_1566911821" TargetMode="External"/><Relationship Id="rId2" Type="http://schemas.openxmlformats.org/officeDocument/2006/relationships/hyperlink" Target="https://www.celeti.com.br/fechadura-eletrica-para-porta-de-vidro-amelco-abre-para-dentro-fv32icr-furos-2-folha" TargetMode="External"/><Relationship Id="rId1" Type="http://schemas.openxmlformats.org/officeDocument/2006/relationships/hyperlink" Target="https://www.leroymerlin.com.br/fechadura-eletrica-p--porta-de-vidro-1-folh-furos-amelco-fv34icr_1566984387" TargetMode="External"/><Relationship Id="rId6" Type="http://schemas.openxmlformats.org/officeDocument/2006/relationships/hyperlink" Target="https://www.leroymerlin.com.br/telha-polipropileno-1,22mx1,10m-ondulada-translucida-atco_88305952" TargetMode="External"/><Relationship Id="rId11" Type="http://schemas.openxmlformats.org/officeDocument/2006/relationships/hyperlink" Target="https://www.leroymerlin.com.br/painel-de-led-de-sobrepor-25w-luz-branca-30x30cm-square-diamante_89441394" TargetMode="External"/><Relationship Id="rId5" Type="http://schemas.openxmlformats.org/officeDocument/2006/relationships/hyperlink" Target="https://www.balaroti.com.br/telha-polipropileno-translucida-leitosa-110x305-para-telha-de-6mm-fibrarte-94671/p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https://www.magazineluiza.com.br/plafon-de-led-sobrepor-quadrado-24w-branca-6000k-30x30-lcg-eletro/p/7830093/cj/plfn/" TargetMode="External"/><Relationship Id="rId4" Type="http://schemas.openxmlformats.org/officeDocument/2006/relationships/hyperlink" Target="https://produto.mercadolivre.com.br/MLB-1933104441-telha-de-policarbonato-transparente-trapezoidal-244x099m-_JM" TargetMode="External"/><Relationship Id="rId9" Type="http://schemas.openxmlformats.org/officeDocument/2006/relationships/hyperlink" Target="https://www.balaroti.com.br/painel-led-24w-lux-quadrado-sobrepor-6500-k-108253/p" TargetMode="External"/><Relationship Id="rId14" Type="http://schemas.openxmlformats.org/officeDocument/2006/relationships/hyperlink" Target="https://danieleletro.com.br/produto/plafon-led-quadrado-sobrepor-22x22-painel-18w-3000k-avan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356"/>
  <sheetViews>
    <sheetView tabSelected="1" showOutlineSymbols="0" view="pageBreakPreview" topLeftCell="A337" zoomScaleNormal="80" workbookViewId="0">
      <selection activeCell="D8" sqref="D8"/>
    </sheetView>
  </sheetViews>
  <sheetFormatPr defaultColWidth="8.625" defaultRowHeight="14.25" x14ac:dyDescent="0.2"/>
  <cols>
    <col min="1" max="1" width="10" style="15" customWidth="1"/>
    <col min="2" max="2" width="12.375" style="15" customWidth="1"/>
    <col min="3" max="3" width="10.25" style="16" customWidth="1"/>
    <col min="4" max="4" width="66.625" style="16" customWidth="1"/>
    <col min="5" max="5" width="8" style="16" customWidth="1"/>
    <col min="6" max="6" width="13.125" style="16" customWidth="1"/>
    <col min="7" max="7" width="13.125" style="17" customWidth="1"/>
    <col min="8" max="8" width="13.125" style="16" customWidth="1"/>
    <col min="9" max="9" width="13.125" style="18" customWidth="1"/>
  </cols>
  <sheetData>
    <row r="1" spans="1:9" s="19" customFormat="1" ht="60.75" customHeight="1" x14ac:dyDescent="0.2">
      <c r="A1" s="14"/>
      <c r="B1" s="14"/>
      <c r="C1" s="14"/>
      <c r="D1" s="14"/>
      <c r="E1" s="14"/>
      <c r="F1" s="14"/>
      <c r="G1" s="14"/>
      <c r="H1" s="14"/>
      <c r="I1" s="14"/>
    </row>
    <row r="2" spans="1:9" s="19" customFormat="1" ht="35.2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s="22" customFormat="1" ht="24.95" customHeight="1" x14ac:dyDescent="0.2">
      <c r="A3" s="20" t="s">
        <v>1</v>
      </c>
      <c r="B3" s="12" t="s">
        <v>2</v>
      </c>
      <c r="C3" s="12"/>
      <c r="D3" s="12"/>
      <c r="E3" s="12"/>
      <c r="F3" s="12"/>
      <c r="G3" s="11" t="s">
        <v>3</v>
      </c>
      <c r="H3" s="11"/>
      <c r="I3" s="21">
        <v>44509</v>
      </c>
    </row>
    <row r="4" spans="1:9" s="22" customFormat="1" ht="24.95" customHeight="1" x14ac:dyDescent="0.2">
      <c r="A4" s="20" t="s">
        <v>4</v>
      </c>
      <c r="B4" s="12" t="s">
        <v>5</v>
      </c>
      <c r="C4" s="12"/>
      <c r="D4" s="12"/>
      <c r="E4" s="12"/>
      <c r="F4" s="12"/>
      <c r="G4" s="11" t="s">
        <v>6</v>
      </c>
      <c r="H4" s="11"/>
      <c r="I4" s="23" t="s">
        <v>7</v>
      </c>
    </row>
    <row r="5" spans="1:9" s="25" customFormat="1" ht="16.5" customHeight="1" x14ac:dyDescent="0.2">
      <c r="A5" s="10"/>
      <c r="B5" s="10"/>
      <c r="C5" s="10"/>
      <c r="D5" s="10"/>
      <c r="E5" s="9" t="s">
        <v>8</v>
      </c>
      <c r="F5" s="9"/>
      <c r="G5" s="24" t="s">
        <v>9</v>
      </c>
      <c r="H5" s="10" t="s">
        <v>10</v>
      </c>
      <c r="I5" s="10"/>
    </row>
    <row r="6" spans="1:9" s="25" customFormat="1" ht="37.5" customHeight="1" x14ac:dyDescent="0.2">
      <c r="A6" s="10"/>
      <c r="B6" s="10"/>
      <c r="C6" s="10"/>
      <c r="D6" s="10"/>
      <c r="E6" s="8" t="s">
        <v>11</v>
      </c>
      <c r="F6" s="8"/>
      <c r="G6" s="26">
        <v>0.2354</v>
      </c>
      <c r="H6" s="7" t="s">
        <v>12</v>
      </c>
      <c r="I6" s="7"/>
    </row>
    <row r="7" spans="1:9" s="29" customFormat="1" ht="30" customHeight="1" x14ac:dyDescent="0.2">
      <c r="A7" s="27" t="s">
        <v>13</v>
      </c>
      <c r="B7" s="27" t="s">
        <v>14</v>
      </c>
      <c r="C7" s="27" t="s">
        <v>15</v>
      </c>
      <c r="D7" s="27" t="s">
        <v>16</v>
      </c>
      <c r="E7" s="27" t="s">
        <v>17</v>
      </c>
      <c r="F7" s="27" t="s">
        <v>18</v>
      </c>
      <c r="G7" s="27" t="s">
        <v>19</v>
      </c>
      <c r="H7" s="27" t="s">
        <v>20</v>
      </c>
      <c r="I7" s="28" t="s">
        <v>21</v>
      </c>
    </row>
    <row r="8" spans="1:9" ht="24" customHeight="1" x14ac:dyDescent="0.2">
      <c r="A8" s="30" t="s">
        <v>22</v>
      </c>
      <c r="B8" s="30"/>
      <c r="C8" s="31"/>
      <c r="D8" s="31" t="s">
        <v>23</v>
      </c>
      <c r="E8" s="31"/>
      <c r="F8" s="32"/>
      <c r="G8" s="32"/>
      <c r="H8" s="31"/>
      <c r="I8" s="33">
        <f>I9+I13</f>
        <v>23143.439999999995</v>
      </c>
    </row>
    <row r="9" spans="1:9" ht="24" customHeight="1" x14ac:dyDescent="0.2">
      <c r="A9" s="34" t="s">
        <v>24</v>
      </c>
      <c r="B9" s="34"/>
      <c r="C9" s="35"/>
      <c r="D9" s="35" t="s">
        <v>25</v>
      </c>
      <c r="E9" s="35"/>
      <c r="F9" s="36"/>
      <c r="G9" s="37"/>
      <c r="H9" s="37"/>
      <c r="I9" s="38">
        <f>SUM(I10:I12)</f>
        <v>19808.449999999997</v>
      </c>
    </row>
    <row r="10" spans="1:9" s="45" customFormat="1" ht="20.100000000000001" customHeight="1" x14ac:dyDescent="0.2">
      <c r="A10" s="39" t="s">
        <v>26</v>
      </c>
      <c r="B10" s="39">
        <v>42571</v>
      </c>
      <c r="C10" s="40" t="s">
        <v>27</v>
      </c>
      <c r="D10" s="40" t="s">
        <v>28</v>
      </c>
      <c r="E10" s="39" t="s">
        <v>29</v>
      </c>
      <c r="F10" s="41">
        <v>10</v>
      </c>
      <c r="G10" s="42">
        <v>213.6</v>
      </c>
      <c r="H10" s="43">
        <f>G10*(1+$G$6)</f>
        <v>263.88144</v>
      </c>
      <c r="I10" s="44">
        <f>ROUND((F10*H10),2)</f>
        <v>2638.81</v>
      </c>
    </row>
    <row r="11" spans="1:9" s="45" customFormat="1" ht="30" customHeight="1" x14ac:dyDescent="0.2">
      <c r="A11" s="39" t="s">
        <v>30</v>
      </c>
      <c r="B11" s="39">
        <v>93208</v>
      </c>
      <c r="C11" s="40" t="s">
        <v>31</v>
      </c>
      <c r="D11" s="40" t="s">
        <v>32</v>
      </c>
      <c r="E11" s="39" t="s">
        <v>29</v>
      </c>
      <c r="F11" s="41">
        <v>16</v>
      </c>
      <c r="G11" s="42">
        <v>684.85</v>
      </c>
      <c r="H11" s="43">
        <f>G11*(1+$G$6)-0.004</f>
        <v>846.05969000000005</v>
      </c>
      <c r="I11" s="44">
        <f>ROUND((F11*H11),2)</f>
        <v>13536.96</v>
      </c>
    </row>
    <row r="12" spans="1:9" s="45" customFormat="1" ht="30" customHeight="1" x14ac:dyDescent="0.2">
      <c r="A12" s="39" t="s">
        <v>33</v>
      </c>
      <c r="B12" s="39">
        <v>93212</v>
      </c>
      <c r="C12" s="40" t="s">
        <v>31</v>
      </c>
      <c r="D12" s="40" t="s">
        <v>34</v>
      </c>
      <c r="E12" s="39" t="s">
        <v>29</v>
      </c>
      <c r="F12" s="41">
        <v>4</v>
      </c>
      <c r="G12" s="42">
        <v>735.13</v>
      </c>
      <c r="H12" s="43">
        <f>G12*(1+$G$6)-0.0095</f>
        <v>908.17010200000004</v>
      </c>
      <c r="I12" s="44">
        <f>ROUND((F12*H12),2)</f>
        <v>3632.68</v>
      </c>
    </row>
    <row r="13" spans="1:9" ht="24" customHeight="1" x14ac:dyDescent="0.2">
      <c r="A13" s="34" t="s">
        <v>35</v>
      </c>
      <c r="B13" s="34"/>
      <c r="C13" s="35"/>
      <c r="D13" s="35" t="s">
        <v>36</v>
      </c>
      <c r="E13" s="35"/>
      <c r="F13" s="46"/>
      <c r="G13" s="46"/>
      <c r="H13" s="35"/>
      <c r="I13" s="38">
        <f>SUM(I14:I15)</f>
        <v>3334.99</v>
      </c>
    </row>
    <row r="14" spans="1:9" s="45" customFormat="1" ht="30" customHeight="1" x14ac:dyDescent="0.2">
      <c r="A14" s="39" t="s">
        <v>37</v>
      </c>
      <c r="B14" s="39">
        <v>100981</v>
      </c>
      <c r="C14" s="40" t="s">
        <v>31</v>
      </c>
      <c r="D14" s="40" t="s">
        <v>1000</v>
      </c>
      <c r="E14" s="39" t="s">
        <v>38</v>
      </c>
      <c r="F14" s="41">
        <v>48</v>
      </c>
      <c r="G14" s="43">
        <v>6.64</v>
      </c>
      <c r="H14" s="43">
        <f>G14*(1+$G$6)</f>
        <v>8.2030560000000001</v>
      </c>
      <c r="I14" s="44">
        <f>ROUND((F14*H14),2)</f>
        <v>393.75</v>
      </c>
    </row>
    <row r="15" spans="1:9" s="45" customFormat="1" ht="20.100000000000001" customHeight="1" x14ac:dyDescent="0.2">
      <c r="A15" s="39" t="s">
        <v>39</v>
      </c>
      <c r="B15" s="39">
        <v>42581</v>
      </c>
      <c r="C15" s="40" t="s">
        <v>27</v>
      </c>
      <c r="D15" s="40" t="s">
        <v>40</v>
      </c>
      <c r="E15" s="39" t="s">
        <v>38</v>
      </c>
      <c r="F15" s="41">
        <v>48</v>
      </c>
      <c r="G15" s="43">
        <v>49.6</v>
      </c>
      <c r="H15" s="43">
        <f>G15*(1+$G$6)</f>
        <v>61.275840000000002</v>
      </c>
      <c r="I15" s="44">
        <f>ROUND((F15*H15),2)</f>
        <v>2941.24</v>
      </c>
    </row>
    <row r="16" spans="1:9" ht="24" customHeight="1" x14ac:dyDescent="0.2">
      <c r="A16" s="47">
        <v>2</v>
      </c>
      <c r="B16" s="47"/>
      <c r="C16" s="48"/>
      <c r="D16" s="48" t="s">
        <v>41</v>
      </c>
      <c r="E16" s="48"/>
      <c r="F16" s="49"/>
      <c r="G16" s="49"/>
      <c r="H16" s="48"/>
      <c r="I16" s="50">
        <f>I17+I22+I24+I48+I64+I80+I84</f>
        <v>218893.22</v>
      </c>
    </row>
    <row r="17" spans="1:9" ht="24" customHeight="1" x14ac:dyDescent="0.2">
      <c r="A17" s="34" t="s">
        <v>42</v>
      </c>
      <c r="B17" s="34"/>
      <c r="C17" s="35"/>
      <c r="D17" s="35" t="s">
        <v>43</v>
      </c>
      <c r="E17" s="35"/>
      <c r="F17" s="46"/>
      <c r="G17" s="46"/>
      <c r="H17" s="35"/>
      <c r="I17" s="38">
        <f>SUM(I18:I21)</f>
        <v>8251.6899999999987</v>
      </c>
    </row>
    <row r="18" spans="1:9" s="45" customFormat="1" ht="30" customHeight="1" x14ac:dyDescent="0.2">
      <c r="A18" s="39" t="s">
        <v>44</v>
      </c>
      <c r="B18" s="39" t="s">
        <v>45</v>
      </c>
      <c r="C18" s="40" t="s">
        <v>31</v>
      </c>
      <c r="D18" s="40" t="s">
        <v>46</v>
      </c>
      <c r="E18" s="39" t="s">
        <v>38</v>
      </c>
      <c r="F18" s="41">
        <v>5</v>
      </c>
      <c r="G18" s="43">
        <v>491.48</v>
      </c>
      <c r="H18" s="43">
        <f>G18*(1+$G$6)</f>
        <v>607.17439200000001</v>
      </c>
      <c r="I18" s="44">
        <f>ROUND((F18*H18),2)</f>
        <v>3035.87</v>
      </c>
    </row>
    <row r="19" spans="1:9" s="45" customFormat="1" ht="30" customHeight="1" x14ac:dyDescent="0.2">
      <c r="A19" s="39" t="s">
        <v>47</v>
      </c>
      <c r="B19" s="39" t="s">
        <v>45</v>
      </c>
      <c r="C19" s="40" t="s">
        <v>31</v>
      </c>
      <c r="D19" s="40" t="s">
        <v>48</v>
      </c>
      <c r="E19" s="39" t="s">
        <v>38</v>
      </c>
      <c r="F19" s="41">
        <v>0.18</v>
      </c>
      <c r="G19" s="43">
        <v>491.48</v>
      </c>
      <c r="H19" s="43">
        <f>G19*(1+$G$6)</f>
        <v>607.17439200000001</v>
      </c>
      <c r="I19" s="44">
        <f>ROUND((F19*H19),2)</f>
        <v>109.29</v>
      </c>
    </row>
    <row r="20" spans="1:9" s="45" customFormat="1" ht="30" customHeight="1" x14ac:dyDescent="0.2">
      <c r="A20" s="39" t="s">
        <v>49</v>
      </c>
      <c r="B20" s="39" t="s">
        <v>50</v>
      </c>
      <c r="C20" s="40" t="s">
        <v>31</v>
      </c>
      <c r="D20" s="40" t="s">
        <v>51</v>
      </c>
      <c r="E20" s="39" t="s">
        <v>52</v>
      </c>
      <c r="F20" s="41">
        <v>3</v>
      </c>
      <c r="G20" s="43">
        <v>67.22</v>
      </c>
      <c r="H20" s="43">
        <f>G20*(1+$G$6)</f>
        <v>83.043588</v>
      </c>
      <c r="I20" s="44">
        <f>ROUND((F20*H20),2)</f>
        <v>249.13</v>
      </c>
    </row>
    <row r="21" spans="1:9" s="45" customFormat="1" ht="30" customHeight="1" x14ac:dyDescent="0.2">
      <c r="A21" s="39" t="s">
        <v>53</v>
      </c>
      <c r="B21" s="39" t="s">
        <v>45</v>
      </c>
      <c r="C21" s="40" t="s">
        <v>31</v>
      </c>
      <c r="D21" s="40" t="s">
        <v>54</v>
      </c>
      <c r="E21" s="39" t="s">
        <v>38</v>
      </c>
      <c r="F21" s="41">
        <v>8</v>
      </c>
      <c r="G21" s="43">
        <v>491.48</v>
      </c>
      <c r="H21" s="43">
        <f>G21*(1+$G$6)</f>
        <v>607.17439200000001</v>
      </c>
      <c r="I21" s="44">
        <f>ROUND((F21*H21),2)</f>
        <v>4857.3999999999996</v>
      </c>
    </row>
    <row r="22" spans="1:9" ht="24" customHeight="1" x14ac:dyDescent="0.2">
      <c r="A22" s="34" t="s">
        <v>55</v>
      </c>
      <c r="B22" s="34"/>
      <c r="C22" s="35"/>
      <c r="D22" s="35" t="s">
        <v>56</v>
      </c>
      <c r="E22" s="35"/>
      <c r="F22" s="46"/>
      <c r="G22" s="46"/>
      <c r="H22" s="35"/>
      <c r="I22" s="38">
        <f>SUM(I23)</f>
        <v>4327.96</v>
      </c>
    </row>
    <row r="23" spans="1:9" s="45" customFormat="1" ht="30" customHeight="1" x14ac:dyDescent="0.2">
      <c r="A23" s="39" t="s">
        <v>57</v>
      </c>
      <c r="B23" s="39" t="s">
        <v>58</v>
      </c>
      <c r="C23" s="40" t="s">
        <v>59</v>
      </c>
      <c r="D23" s="40" t="s">
        <v>60</v>
      </c>
      <c r="E23" s="39" t="s">
        <v>29</v>
      </c>
      <c r="F23" s="41">
        <v>14.1</v>
      </c>
      <c r="G23" s="43">
        <v>248.46</v>
      </c>
      <c r="H23" s="43">
        <f>G23*(1+$G$6)</f>
        <v>306.94748400000003</v>
      </c>
      <c r="I23" s="44">
        <f>ROUND((F23*H23),2)</f>
        <v>4327.96</v>
      </c>
    </row>
    <row r="24" spans="1:9" ht="24" customHeight="1" x14ac:dyDescent="0.2">
      <c r="A24" s="34" t="s">
        <v>61</v>
      </c>
      <c r="B24" s="34"/>
      <c r="C24" s="35"/>
      <c r="D24" s="35" t="s">
        <v>62</v>
      </c>
      <c r="E24" s="35"/>
      <c r="F24" s="46"/>
      <c r="G24" s="46"/>
      <c r="H24" s="46"/>
      <c r="I24" s="38">
        <f>I25+I29+I36+I42+I45</f>
        <v>99232.52</v>
      </c>
    </row>
    <row r="25" spans="1:9" ht="24" customHeight="1" x14ac:dyDescent="0.2">
      <c r="A25" s="51" t="s">
        <v>63</v>
      </c>
      <c r="B25" s="51"/>
      <c r="C25" s="52"/>
      <c r="D25" s="52" t="s">
        <v>64</v>
      </c>
      <c r="E25" s="52"/>
      <c r="F25" s="53"/>
      <c r="G25" s="53"/>
      <c r="H25" s="53"/>
      <c r="I25" s="54">
        <f>SUM(I26:I28)</f>
        <v>2480.3900000000003</v>
      </c>
    </row>
    <row r="26" spans="1:9" s="45" customFormat="1" ht="20.100000000000001" customHeight="1" x14ac:dyDescent="0.2">
      <c r="A26" s="39" t="s">
        <v>65</v>
      </c>
      <c r="B26" s="39" t="s">
        <v>66</v>
      </c>
      <c r="C26" s="40" t="s">
        <v>31</v>
      </c>
      <c r="D26" s="40" t="s">
        <v>67</v>
      </c>
      <c r="E26" s="39" t="s">
        <v>38</v>
      </c>
      <c r="F26" s="41">
        <v>22.33</v>
      </c>
      <c r="G26" s="43">
        <v>78.09</v>
      </c>
      <c r="H26" s="43">
        <f>G26*(1+$G$6)</f>
        <v>96.472386000000014</v>
      </c>
      <c r="I26" s="44">
        <f>ROUND((F26*H26),2)</f>
        <v>2154.23</v>
      </c>
    </row>
    <row r="27" spans="1:9" s="45" customFormat="1" ht="20.100000000000001" customHeight="1" x14ac:dyDescent="0.2">
      <c r="A27" s="39" t="s">
        <v>68</v>
      </c>
      <c r="B27" s="39">
        <v>101616</v>
      </c>
      <c r="C27" s="40" t="s">
        <v>31</v>
      </c>
      <c r="D27" s="40" t="s">
        <v>69</v>
      </c>
      <c r="E27" s="39" t="s">
        <v>29</v>
      </c>
      <c r="F27" s="41">
        <v>8.08</v>
      </c>
      <c r="G27" s="43">
        <v>5.84</v>
      </c>
      <c r="H27" s="43">
        <f>G27*(1+$G$6)</f>
        <v>7.2147360000000003</v>
      </c>
      <c r="I27" s="44">
        <f>ROUND((F27*H27),2)</f>
        <v>58.3</v>
      </c>
    </row>
    <row r="28" spans="1:9" s="45" customFormat="1" ht="20.100000000000001" customHeight="1" x14ac:dyDescent="0.2">
      <c r="A28" s="39" t="s">
        <v>70</v>
      </c>
      <c r="B28" s="39">
        <v>96995</v>
      </c>
      <c r="C28" s="40" t="s">
        <v>31</v>
      </c>
      <c r="D28" s="40" t="s">
        <v>71</v>
      </c>
      <c r="E28" s="39" t="s">
        <v>38</v>
      </c>
      <c r="F28" s="41">
        <v>4.58</v>
      </c>
      <c r="G28" s="43">
        <v>47.34</v>
      </c>
      <c r="H28" s="43">
        <f>G28*(1+$G$6)</f>
        <v>58.483836000000004</v>
      </c>
      <c r="I28" s="44">
        <f>ROUND((F28*H28),2)</f>
        <v>267.86</v>
      </c>
    </row>
    <row r="29" spans="1:9" ht="24" customHeight="1" x14ac:dyDescent="0.2">
      <c r="A29" s="51" t="s">
        <v>72</v>
      </c>
      <c r="B29" s="51"/>
      <c r="C29" s="52"/>
      <c r="D29" s="52" t="s">
        <v>73</v>
      </c>
      <c r="E29" s="52"/>
      <c r="F29" s="53"/>
      <c r="G29" s="53"/>
      <c r="H29" s="52"/>
      <c r="I29" s="54">
        <f>SUM(I30:I35)</f>
        <v>7298.64</v>
      </c>
    </row>
    <row r="30" spans="1:9" s="45" customFormat="1" ht="30" customHeight="1" x14ac:dyDescent="0.2">
      <c r="A30" s="39" t="s">
        <v>74</v>
      </c>
      <c r="B30" s="39">
        <v>101175</v>
      </c>
      <c r="C30" s="40" t="s">
        <v>31</v>
      </c>
      <c r="D30" s="40" t="s">
        <v>75</v>
      </c>
      <c r="E30" s="39" t="s">
        <v>76</v>
      </c>
      <c r="F30" s="41">
        <v>18.27</v>
      </c>
      <c r="G30" s="43">
        <v>110.96</v>
      </c>
      <c r="H30" s="43">
        <f t="shared" ref="H30:H35" si="0">G30*(1+$G$6)</f>
        <v>137.079984</v>
      </c>
      <c r="I30" s="44">
        <f t="shared" ref="I30:I35" si="1">ROUND((F30*H30),2)</f>
        <v>2504.4499999999998</v>
      </c>
    </row>
    <row r="31" spans="1:9" s="45" customFormat="1" ht="20.100000000000001" customHeight="1" x14ac:dyDescent="0.2">
      <c r="A31" s="39" t="s">
        <v>77</v>
      </c>
      <c r="B31" s="39" t="s">
        <v>78</v>
      </c>
      <c r="C31" s="40" t="s">
        <v>31</v>
      </c>
      <c r="D31" s="40" t="s">
        <v>79</v>
      </c>
      <c r="E31" s="39" t="s">
        <v>29</v>
      </c>
      <c r="F31" s="41">
        <v>3.42</v>
      </c>
      <c r="G31" s="43">
        <v>26.89</v>
      </c>
      <c r="H31" s="43">
        <f t="shared" si="0"/>
        <v>33.219906000000002</v>
      </c>
      <c r="I31" s="44">
        <f t="shared" si="1"/>
        <v>113.61</v>
      </c>
    </row>
    <row r="32" spans="1:9" s="45" customFormat="1" ht="20.100000000000001" customHeight="1" x14ac:dyDescent="0.2">
      <c r="A32" s="39" t="s">
        <v>80</v>
      </c>
      <c r="B32" s="39">
        <v>42641</v>
      </c>
      <c r="C32" s="40" t="s">
        <v>27</v>
      </c>
      <c r="D32" s="40" t="s">
        <v>81</v>
      </c>
      <c r="E32" s="39" t="s">
        <v>29</v>
      </c>
      <c r="F32" s="41">
        <v>12.62</v>
      </c>
      <c r="G32" s="43">
        <v>92.07</v>
      </c>
      <c r="H32" s="43">
        <f t="shared" si="0"/>
        <v>113.74327799999999</v>
      </c>
      <c r="I32" s="44">
        <f t="shared" si="1"/>
        <v>1435.44</v>
      </c>
    </row>
    <row r="33" spans="1:9" s="45" customFormat="1" ht="30" customHeight="1" x14ac:dyDescent="0.2">
      <c r="A33" s="39" t="s">
        <v>82</v>
      </c>
      <c r="B33" s="39" t="s">
        <v>83</v>
      </c>
      <c r="C33" s="40" t="s">
        <v>31</v>
      </c>
      <c r="D33" s="40" t="s">
        <v>84</v>
      </c>
      <c r="E33" s="39" t="s">
        <v>85</v>
      </c>
      <c r="F33" s="41">
        <v>50.33</v>
      </c>
      <c r="G33" s="43">
        <v>15.15</v>
      </c>
      <c r="H33" s="43">
        <f t="shared" si="0"/>
        <v>18.71631</v>
      </c>
      <c r="I33" s="44">
        <f t="shared" si="1"/>
        <v>941.99</v>
      </c>
    </row>
    <row r="34" spans="1:9" s="45" customFormat="1" ht="30" customHeight="1" x14ac:dyDescent="0.2">
      <c r="A34" s="39" t="s">
        <v>86</v>
      </c>
      <c r="B34" s="39" t="s">
        <v>87</v>
      </c>
      <c r="C34" s="40" t="s">
        <v>31</v>
      </c>
      <c r="D34" s="40" t="s">
        <v>88</v>
      </c>
      <c r="E34" s="39" t="s">
        <v>85</v>
      </c>
      <c r="F34" s="41">
        <v>33.51</v>
      </c>
      <c r="G34" s="43">
        <v>18.87</v>
      </c>
      <c r="H34" s="43">
        <f t="shared" si="0"/>
        <v>23.311998000000003</v>
      </c>
      <c r="I34" s="44">
        <f t="shared" si="1"/>
        <v>781.19</v>
      </c>
    </row>
    <row r="35" spans="1:9" s="45" customFormat="1" ht="30" customHeight="1" x14ac:dyDescent="0.2">
      <c r="A35" s="39" t="s">
        <v>89</v>
      </c>
      <c r="B35" s="39" t="s">
        <v>90</v>
      </c>
      <c r="C35" s="40" t="s">
        <v>31</v>
      </c>
      <c r="D35" s="40" t="s">
        <v>998</v>
      </c>
      <c r="E35" s="39" t="s">
        <v>38</v>
      </c>
      <c r="F35" s="41">
        <v>2.5099999999999998</v>
      </c>
      <c r="G35" s="43">
        <v>490.82</v>
      </c>
      <c r="H35" s="43">
        <f t="shared" si="0"/>
        <v>606.35902799999997</v>
      </c>
      <c r="I35" s="44">
        <f t="shared" si="1"/>
        <v>1521.96</v>
      </c>
    </row>
    <row r="36" spans="1:9" ht="24" customHeight="1" x14ac:dyDescent="0.2">
      <c r="A36" s="51" t="s">
        <v>91</v>
      </c>
      <c r="B36" s="51"/>
      <c r="C36" s="52"/>
      <c r="D36" s="52" t="s">
        <v>92</v>
      </c>
      <c r="E36" s="52"/>
      <c r="F36" s="53"/>
      <c r="G36" s="53"/>
      <c r="H36" s="52"/>
      <c r="I36" s="54">
        <f>SUM(I37:I41)</f>
        <v>6177.5300000000007</v>
      </c>
    </row>
    <row r="37" spans="1:9" s="45" customFormat="1" ht="20.100000000000001" customHeight="1" x14ac:dyDescent="0.2">
      <c r="A37" s="39" t="s">
        <v>93</v>
      </c>
      <c r="B37" s="39" t="s">
        <v>78</v>
      </c>
      <c r="C37" s="40" t="s">
        <v>31</v>
      </c>
      <c r="D37" s="40" t="s">
        <v>79</v>
      </c>
      <c r="E37" s="39" t="s">
        <v>29</v>
      </c>
      <c r="F37" s="41">
        <v>4.66</v>
      </c>
      <c r="G37" s="43">
        <v>26.89</v>
      </c>
      <c r="H37" s="43">
        <f>G37*(1+$G$6)</f>
        <v>33.219906000000002</v>
      </c>
      <c r="I37" s="44">
        <f>ROUND((F37*H37),2)</f>
        <v>154.80000000000001</v>
      </c>
    </row>
    <row r="38" spans="1:9" s="45" customFormat="1" ht="20.100000000000001" customHeight="1" x14ac:dyDescent="0.2">
      <c r="A38" s="39" t="s">
        <v>94</v>
      </c>
      <c r="B38" s="39">
        <v>42641</v>
      </c>
      <c r="C38" s="40" t="s">
        <v>27</v>
      </c>
      <c r="D38" s="40" t="s">
        <v>81</v>
      </c>
      <c r="E38" s="39" t="s">
        <v>29</v>
      </c>
      <c r="F38" s="41">
        <v>27.32</v>
      </c>
      <c r="G38" s="43">
        <v>92.07</v>
      </c>
      <c r="H38" s="43">
        <f>G38*(1+$G$6)</f>
        <v>113.74327799999999</v>
      </c>
      <c r="I38" s="44">
        <f>ROUND((F38*H38),2)</f>
        <v>3107.47</v>
      </c>
    </row>
    <row r="39" spans="1:9" s="45" customFormat="1" ht="30" customHeight="1" x14ac:dyDescent="0.2">
      <c r="A39" s="39" t="s">
        <v>95</v>
      </c>
      <c r="B39" s="39" t="s">
        <v>96</v>
      </c>
      <c r="C39" s="40" t="s">
        <v>31</v>
      </c>
      <c r="D39" s="40" t="s">
        <v>97</v>
      </c>
      <c r="E39" s="39" t="s">
        <v>85</v>
      </c>
      <c r="F39" s="41">
        <v>51.36</v>
      </c>
      <c r="G39" s="43">
        <v>16.89</v>
      </c>
      <c r="H39" s="43">
        <f>G39*(1+$G$6)</f>
        <v>20.865906000000003</v>
      </c>
      <c r="I39" s="44">
        <f>ROUND((F39*H39),2)</f>
        <v>1071.67</v>
      </c>
    </row>
    <row r="40" spans="1:9" s="45" customFormat="1" ht="30" customHeight="1" x14ac:dyDescent="0.2">
      <c r="A40" s="39" t="s">
        <v>98</v>
      </c>
      <c r="B40" s="39" t="s">
        <v>87</v>
      </c>
      <c r="C40" s="40" t="s">
        <v>31</v>
      </c>
      <c r="D40" s="40" t="s">
        <v>88</v>
      </c>
      <c r="E40" s="39" t="s">
        <v>85</v>
      </c>
      <c r="F40" s="41">
        <v>22.12</v>
      </c>
      <c r="G40" s="43">
        <v>18.87</v>
      </c>
      <c r="H40" s="43">
        <f>G40*(1+$G$6)</f>
        <v>23.311998000000003</v>
      </c>
      <c r="I40" s="44">
        <f>ROUND((F40*H40),2)</f>
        <v>515.66</v>
      </c>
    </row>
    <row r="41" spans="1:9" s="45" customFormat="1" ht="30" customHeight="1" x14ac:dyDescent="0.2">
      <c r="A41" s="39" t="s">
        <v>99</v>
      </c>
      <c r="B41" s="39" t="s">
        <v>90</v>
      </c>
      <c r="C41" s="40" t="s">
        <v>31</v>
      </c>
      <c r="D41" s="40" t="s">
        <v>999</v>
      </c>
      <c r="E41" s="39" t="s">
        <v>38</v>
      </c>
      <c r="F41" s="41">
        <v>2.19</v>
      </c>
      <c r="G41" s="43">
        <v>490.82</v>
      </c>
      <c r="H41" s="43">
        <f>G41*(1+$G$6)</f>
        <v>606.35902799999997</v>
      </c>
      <c r="I41" s="44">
        <f>ROUND((F41*H41),2)</f>
        <v>1327.93</v>
      </c>
    </row>
    <row r="42" spans="1:9" ht="24" customHeight="1" x14ac:dyDescent="0.2">
      <c r="A42" s="51" t="s">
        <v>100</v>
      </c>
      <c r="B42" s="51"/>
      <c r="C42" s="52"/>
      <c r="D42" s="52" t="s">
        <v>101</v>
      </c>
      <c r="E42" s="52"/>
      <c r="F42" s="53"/>
      <c r="G42" s="53"/>
      <c r="H42" s="52"/>
      <c r="I42" s="54">
        <f>SUM(I43:I44)</f>
        <v>1813.83</v>
      </c>
    </row>
    <row r="43" spans="1:9" s="45" customFormat="1" ht="30" customHeight="1" x14ac:dyDescent="0.2">
      <c r="A43" s="39" t="s">
        <v>102</v>
      </c>
      <c r="B43" s="39" t="s">
        <v>103</v>
      </c>
      <c r="C43" s="40" t="s">
        <v>31</v>
      </c>
      <c r="D43" s="40" t="s">
        <v>104</v>
      </c>
      <c r="E43" s="39" t="s">
        <v>29</v>
      </c>
      <c r="F43" s="41">
        <v>8.8699999999999992</v>
      </c>
      <c r="G43" s="43">
        <v>78.650000000000006</v>
      </c>
      <c r="H43" s="43">
        <f>G43*(1+$G$6)</f>
        <v>97.164210000000011</v>
      </c>
      <c r="I43" s="44">
        <f>ROUND((F43*H43),2)</f>
        <v>861.85</v>
      </c>
    </row>
    <row r="44" spans="1:9" s="45" customFormat="1" ht="30" customHeight="1" x14ac:dyDescent="0.2">
      <c r="A44" s="39" t="s">
        <v>105</v>
      </c>
      <c r="B44" s="39" t="s">
        <v>90</v>
      </c>
      <c r="C44" s="40" t="s">
        <v>31</v>
      </c>
      <c r="D44" s="40" t="s">
        <v>998</v>
      </c>
      <c r="E44" s="39" t="s">
        <v>38</v>
      </c>
      <c r="F44" s="41">
        <v>1.57</v>
      </c>
      <c r="G44" s="43">
        <v>490.82</v>
      </c>
      <c r="H44" s="43">
        <f>G44*(1+$G$6)</f>
        <v>606.35902799999997</v>
      </c>
      <c r="I44" s="44">
        <f>ROUND((F44*H44),2)</f>
        <v>951.98</v>
      </c>
    </row>
    <row r="45" spans="1:9" ht="24" customHeight="1" x14ac:dyDescent="0.2">
      <c r="A45" s="51" t="s">
        <v>106</v>
      </c>
      <c r="B45" s="51"/>
      <c r="C45" s="52"/>
      <c r="D45" s="52" t="s">
        <v>107</v>
      </c>
      <c r="E45" s="52"/>
      <c r="F45" s="53"/>
      <c r="G45" s="53"/>
      <c r="H45" s="52"/>
      <c r="I45" s="54">
        <f>SUM(I46:I47)</f>
        <v>81462.13</v>
      </c>
    </row>
    <row r="46" spans="1:9" s="45" customFormat="1" ht="45" customHeight="1" x14ac:dyDescent="0.2">
      <c r="A46" s="39" t="s">
        <v>108</v>
      </c>
      <c r="B46" s="39">
        <v>100763</v>
      </c>
      <c r="C46" s="40" t="s">
        <v>109</v>
      </c>
      <c r="D46" s="40" t="s">
        <v>110</v>
      </c>
      <c r="E46" s="39" t="s">
        <v>85</v>
      </c>
      <c r="F46" s="41">
        <v>928.22</v>
      </c>
      <c r="G46" s="43">
        <v>19.57</v>
      </c>
      <c r="H46" s="43">
        <f>G46*(1+$G$6)</f>
        <v>24.176778000000002</v>
      </c>
      <c r="I46" s="44">
        <f>ROUND((F46*H46),2)</f>
        <v>22441.37</v>
      </c>
    </row>
    <row r="47" spans="1:9" s="45" customFormat="1" ht="20.100000000000001" customHeight="1" x14ac:dyDescent="0.2">
      <c r="A47" s="39" t="s">
        <v>111</v>
      </c>
      <c r="B47" s="39">
        <v>42657</v>
      </c>
      <c r="C47" s="40" t="s">
        <v>27</v>
      </c>
      <c r="D47" s="40" t="s">
        <v>112</v>
      </c>
      <c r="E47" s="39" t="s">
        <v>29</v>
      </c>
      <c r="F47" s="41">
        <v>180.52</v>
      </c>
      <c r="G47" s="43">
        <v>264.64999999999998</v>
      </c>
      <c r="H47" s="43">
        <f>G47*(1+$G$6)</f>
        <v>326.94860999999997</v>
      </c>
      <c r="I47" s="44">
        <f>ROUND((F47*H47),2)</f>
        <v>59020.76</v>
      </c>
    </row>
    <row r="48" spans="1:9" ht="24" customHeight="1" x14ac:dyDescent="0.2">
      <c r="A48" s="34" t="s">
        <v>113</v>
      </c>
      <c r="B48" s="34"/>
      <c r="C48" s="35"/>
      <c r="D48" s="35" t="s">
        <v>114</v>
      </c>
      <c r="E48" s="35"/>
      <c r="F48" s="46"/>
      <c r="G48" s="46"/>
      <c r="H48" s="35"/>
      <c r="I48" s="38">
        <f>I49+I54+I58+I62</f>
        <v>40374.620000000003</v>
      </c>
    </row>
    <row r="49" spans="1:9" ht="24" customHeight="1" x14ac:dyDescent="0.2">
      <c r="A49" s="51" t="s">
        <v>115</v>
      </c>
      <c r="B49" s="51"/>
      <c r="C49" s="52"/>
      <c r="D49" s="52" t="s">
        <v>73</v>
      </c>
      <c r="E49" s="52"/>
      <c r="F49" s="53"/>
      <c r="G49" s="53"/>
      <c r="H49" s="52"/>
      <c r="I49" s="54">
        <f>SUM(I50:I53)</f>
        <v>6054.66</v>
      </c>
    </row>
    <row r="50" spans="1:9" s="45" customFormat="1" ht="30" customHeight="1" x14ac:dyDescent="0.2">
      <c r="A50" s="39" t="s">
        <v>116</v>
      </c>
      <c r="B50" s="39" t="s">
        <v>117</v>
      </c>
      <c r="C50" s="40" t="s">
        <v>31</v>
      </c>
      <c r="D50" s="40" t="s">
        <v>118</v>
      </c>
      <c r="E50" s="39" t="s">
        <v>29</v>
      </c>
      <c r="F50" s="41">
        <v>60</v>
      </c>
      <c r="G50" s="43">
        <v>0.64</v>
      </c>
      <c r="H50" s="43">
        <f>G50*(1+$G$6)</f>
        <v>0.79065600000000003</v>
      </c>
      <c r="I50" s="44">
        <f>ROUND((F50*H50),2)</f>
        <v>47.44</v>
      </c>
    </row>
    <row r="51" spans="1:9" s="45" customFormat="1" ht="20.100000000000001" customHeight="1" x14ac:dyDescent="0.2">
      <c r="A51" s="39" t="s">
        <v>119</v>
      </c>
      <c r="B51" s="39" t="s">
        <v>78</v>
      </c>
      <c r="C51" s="40" t="s">
        <v>31</v>
      </c>
      <c r="D51" s="40" t="s">
        <v>79</v>
      </c>
      <c r="E51" s="39" t="s">
        <v>29</v>
      </c>
      <c r="F51" s="41">
        <v>60</v>
      </c>
      <c r="G51" s="43">
        <v>26.89</v>
      </c>
      <c r="H51" s="43">
        <f>G51*(1+$G$6)</f>
        <v>33.219906000000002</v>
      </c>
      <c r="I51" s="44">
        <f>ROUND((F51*H51),2)</f>
        <v>1993.19</v>
      </c>
    </row>
    <row r="52" spans="1:9" s="45" customFormat="1" ht="30" customHeight="1" x14ac:dyDescent="0.2">
      <c r="A52" s="39" t="s">
        <v>120</v>
      </c>
      <c r="B52" s="39" t="s">
        <v>121</v>
      </c>
      <c r="C52" s="40" t="s">
        <v>31</v>
      </c>
      <c r="D52" s="40" t="s">
        <v>122</v>
      </c>
      <c r="E52" s="39" t="s">
        <v>29</v>
      </c>
      <c r="F52" s="41">
        <v>3.2</v>
      </c>
      <c r="G52" s="43">
        <v>132.28</v>
      </c>
      <c r="H52" s="43">
        <f>G52*(1+$G$6)</f>
        <v>163.418712</v>
      </c>
      <c r="I52" s="44">
        <f>ROUND((F52*H52),2)</f>
        <v>522.94000000000005</v>
      </c>
    </row>
    <row r="53" spans="1:9" s="45" customFormat="1" ht="30" customHeight="1" x14ac:dyDescent="0.2">
      <c r="A53" s="39" t="s">
        <v>123</v>
      </c>
      <c r="B53" s="39">
        <v>97096</v>
      </c>
      <c r="C53" s="40" t="s">
        <v>31</v>
      </c>
      <c r="D53" s="40" t="s">
        <v>124</v>
      </c>
      <c r="E53" s="39" t="s">
        <v>38</v>
      </c>
      <c r="F53" s="41">
        <v>6</v>
      </c>
      <c r="G53" s="43">
        <v>470.98</v>
      </c>
      <c r="H53" s="43">
        <f>G53*(1+$G$6)</f>
        <v>581.84869200000003</v>
      </c>
      <c r="I53" s="44">
        <f>ROUND((F53*H53),2)</f>
        <v>3491.09</v>
      </c>
    </row>
    <row r="54" spans="1:9" ht="24" customHeight="1" x14ac:dyDescent="0.2">
      <c r="A54" s="51" t="s">
        <v>125</v>
      </c>
      <c r="B54" s="51"/>
      <c r="C54" s="52"/>
      <c r="D54" s="52" t="s">
        <v>101</v>
      </c>
      <c r="E54" s="52"/>
      <c r="F54" s="53"/>
      <c r="G54" s="53"/>
      <c r="H54" s="52"/>
      <c r="I54" s="54">
        <f>SUM(I55:I57)</f>
        <v>18776.38</v>
      </c>
    </row>
    <row r="55" spans="1:9" s="45" customFormat="1" ht="30" customHeight="1" x14ac:dyDescent="0.2">
      <c r="A55" s="39" t="s">
        <v>126</v>
      </c>
      <c r="B55" s="39" t="s">
        <v>127</v>
      </c>
      <c r="C55" s="40" t="s">
        <v>31</v>
      </c>
      <c r="D55" s="40" t="s">
        <v>128</v>
      </c>
      <c r="E55" s="39" t="s">
        <v>85</v>
      </c>
      <c r="F55" s="41">
        <v>251</v>
      </c>
      <c r="G55" s="43">
        <v>15.77</v>
      </c>
      <c r="H55" s="43">
        <f>G55*(1+$G$6)</f>
        <v>19.482258000000002</v>
      </c>
      <c r="I55" s="44">
        <f>ROUND((F55*H55),2)</f>
        <v>4890.05</v>
      </c>
    </row>
    <row r="56" spans="1:9" s="45" customFormat="1" ht="30" customHeight="1" x14ac:dyDescent="0.2">
      <c r="A56" s="39" t="s">
        <v>129</v>
      </c>
      <c r="B56" s="39">
        <v>92264</v>
      </c>
      <c r="C56" s="40" t="s">
        <v>31</v>
      </c>
      <c r="D56" s="40" t="s">
        <v>130</v>
      </c>
      <c r="E56" s="39" t="s">
        <v>29</v>
      </c>
      <c r="F56" s="41">
        <v>50.18</v>
      </c>
      <c r="G56" s="43">
        <v>192.4</v>
      </c>
      <c r="H56" s="43">
        <f>G56*(1+$G$6)</f>
        <v>237.69096000000002</v>
      </c>
      <c r="I56" s="44">
        <f>ROUND((F56*H56),2)</f>
        <v>11927.33</v>
      </c>
    </row>
    <row r="57" spans="1:9" s="45" customFormat="1" ht="30" customHeight="1" x14ac:dyDescent="0.2">
      <c r="A57" s="39" t="s">
        <v>131</v>
      </c>
      <c r="B57" s="39">
        <v>92718</v>
      </c>
      <c r="C57" s="40" t="s">
        <v>31</v>
      </c>
      <c r="D57" s="40" t="s">
        <v>996</v>
      </c>
      <c r="E57" s="39" t="s">
        <v>38</v>
      </c>
      <c r="F57" s="41">
        <v>2.5099999999999998</v>
      </c>
      <c r="G57" s="43">
        <v>631.76</v>
      </c>
      <c r="H57" s="43">
        <f>G57*(1+$G$6)</f>
        <v>780.47630400000003</v>
      </c>
      <c r="I57" s="44">
        <f>ROUND((F57*H57),2)</f>
        <v>1959</v>
      </c>
    </row>
    <row r="58" spans="1:9" ht="24" customHeight="1" x14ac:dyDescent="0.2">
      <c r="A58" s="51" t="s">
        <v>132</v>
      </c>
      <c r="B58" s="51"/>
      <c r="C58" s="52"/>
      <c r="D58" s="52" t="s">
        <v>133</v>
      </c>
      <c r="E58" s="52"/>
      <c r="F58" s="53"/>
      <c r="G58" s="53"/>
      <c r="H58" s="52"/>
      <c r="I58" s="54">
        <f>SUM(I59:I61)</f>
        <v>11856.650000000001</v>
      </c>
    </row>
    <row r="59" spans="1:9" s="45" customFormat="1" ht="30" customHeight="1" x14ac:dyDescent="0.2">
      <c r="A59" s="39" t="s">
        <v>134</v>
      </c>
      <c r="B59" s="39" t="s">
        <v>127</v>
      </c>
      <c r="C59" s="40" t="s">
        <v>31</v>
      </c>
      <c r="D59" s="40" t="s">
        <v>128</v>
      </c>
      <c r="E59" s="39" t="s">
        <v>85</v>
      </c>
      <c r="F59" s="41">
        <v>202</v>
      </c>
      <c r="G59" s="43">
        <v>15.77</v>
      </c>
      <c r="H59" s="43">
        <f>G59*(1+$G$6)</f>
        <v>19.482258000000002</v>
      </c>
      <c r="I59" s="44">
        <f>ROUND((F59*H59),2)</f>
        <v>3935.42</v>
      </c>
    </row>
    <row r="60" spans="1:9" s="45" customFormat="1" ht="20.100000000000001" customHeight="1" x14ac:dyDescent="0.2">
      <c r="A60" s="39" t="s">
        <v>135</v>
      </c>
      <c r="B60" s="39">
        <v>92266</v>
      </c>
      <c r="C60" s="40" t="s">
        <v>31</v>
      </c>
      <c r="D60" s="40" t="s">
        <v>136</v>
      </c>
      <c r="E60" s="39" t="s">
        <v>29</v>
      </c>
      <c r="F60" s="41">
        <v>33.299999999999997</v>
      </c>
      <c r="G60" s="43">
        <v>149.93</v>
      </c>
      <c r="H60" s="43">
        <f>G60*(1+$G$6)</f>
        <v>185.223522</v>
      </c>
      <c r="I60" s="44">
        <f>ROUND((F60*H60),2)</f>
        <v>6167.94</v>
      </c>
    </row>
    <row r="61" spans="1:9" s="45" customFormat="1" ht="45" customHeight="1" x14ac:dyDescent="0.2">
      <c r="A61" s="39" t="s">
        <v>137</v>
      </c>
      <c r="B61" s="39" t="s">
        <v>138</v>
      </c>
      <c r="C61" s="40" t="s">
        <v>31</v>
      </c>
      <c r="D61" s="40" t="s">
        <v>139</v>
      </c>
      <c r="E61" s="39" t="s">
        <v>38</v>
      </c>
      <c r="F61" s="41">
        <v>2.02</v>
      </c>
      <c r="G61" s="43">
        <v>702.58</v>
      </c>
      <c r="H61" s="43">
        <f>G61*(1+$G$6)</f>
        <v>867.96733200000006</v>
      </c>
      <c r="I61" s="44">
        <f>ROUND((F61*H61),2)</f>
        <v>1753.29</v>
      </c>
    </row>
    <row r="62" spans="1:9" ht="24" customHeight="1" x14ac:dyDescent="0.2">
      <c r="A62" s="51" t="s">
        <v>140</v>
      </c>
      <c r="B62" s="51"/>
      <c r="C62" s="52"/>
      <c r="D62" s="52" t="s">
        <v>141</v>
      </c>
      <c r="E62" s="52"/>
      <c r="F62" s="53"/>
      <c r="G62" s="53"/>
      <c r="H62" s="52"/>
      <c r="I62" s="54">
        <f>SUM(I63:I63)</f>
        <v>3686.93</v>
      </c>
    </row>
    <row r="63" spans="1:9" s="45" customFormat="1" ht="30" customHeight="1" x14ac:dyDescent="0.2">
      <c r="A63" s="39" t="s">
        <v>142</v>
      </c>
      <c r="B63" s="39">
        <v>101964</v>
      </c>
      <c r="C63" s="40" t="s">
        <v>31</v>
      </c>
      <c r="D63" s="40" t="s">
        <v>143</v>
      </c>
      <c r="E63" s="39" t="s">
        <v>29</v>
      </c>
      <c r="F63" s="41">
        <v>18</v>
      </c>
      <c r="G63" s="43">
        <v>165.8</v>
      </c>
      <c r="H63" s="43">
        <f>G63*(1+$G$6)</f>
        <v>204.82932000000002</v>
      </c>
      <c r="I63" s="44">
        <f>ROUND((F63*H63),2)</f>
        <v>3686.93</v>
      </c>
    </row>
    <row r="64" spans="1:9" ht="24" customHeight="1" x14ac:dyDescent="0.2">
      <c r="A64" s="47" t="s">
        <v>144</v>
      </c>
      <c r="B64" s="47"/>
      <c r="C64" s="48"/>
      <c r="D64" s="48" t="s">
        <v>145</v>
      </c>
      <c r="E64" s="48"/>
      <c r="F64" s="49"/>
      <c r="G64" s="49"/>
      <c r="H64" s="48"/>
      <c r="I64" s="50">
        <f>I65+I70+I74+I78</f>
        <v>7193.0199999999995</v>
      </c>
    </row>
    <row r="65" spans="1:9" ht="24" customHeight="1" x14ac:dyDescent="0.2">
      <c r="A65" s="51" t="s">
        <v>146</v>
      </c>
      <c r="B65" s="51"/>
      <c r="C65" s="52"/>
      <c r="D65" s="52" t="s">
        <v>73</v>
      </c>
      <c r="E65" s="52"/>
      <c r="F65" s="53"/>
      <c r="G65" s="53"/>
      <c r="H65" s="52"/>
      <c r="I65" s="54">
        <f>SUM(I66:I69)</f>
        <v>423.66</v>
      </c>
    </row>
    <row r="66" spans="1:9" s="45" customFormat="1" ht="30" customHeight="1" x14ac:dyDescent="0.2">
      <c r="A66" s="39" t="s">
        <v>147</v>
      </c>
      <c r="B66" s="39" t="s">
        <v>117</v>
      </c>
      <c r="C66" s="40" t="s">
        <v>31</v>
      </c>
      <c r="D66" s="40" t="s">
        <v>118</v>
      </c>
      <c r="E66" s="39" t="s">
        <v>29</v>
      </c>
      <c r="F66" s="41">
        <v>3</v>
      </c>
      <c r="G66" s="43">
        <v>0.64</v>
      </c>
      <c r="H66" s="43">
        <f>G66*(1+$G$6)</f>
        <v>0.79065600000000003</v>
      </c>
      <c r="I66" s="44">
        <f>ROUND((F66*H66),2)</f>
        <v>2.37</v>
      </c>
    </row>
    <row r="67" spans="1:9" s="45" customFormat="1" ht="20.100000000000001" customHeight="1" x14ac:dyDescent="0.2">
      <c r="A67" s="39" t="s">
        <v>148</v>
      </c>
      <c r="B67" s="39" t="s">
        <v>78</v>
      </c>
      <c r="C67" s="40" t="s">
        <v>31</v>
      </c>
      <c r="D67" s="40" t="s">
        <v>79</v>
      </c>
      <c r="E67" s="39" t="s">
        <v>29</v>
      </c>
      <c r="F67" s="41">
        <v>3</v>
      </c>
      <c r="G67" s="43">
        <v>26.89</v>
      </c>
      <c r="H67" s="43">
        <f>G67*(1+$G$6)</f>
        <v>33.219906000000002</v>
      </c>
      <c r="I67" s="44">
        <f>ROUND((F67*H67),2)</f>
        <v>99.66</v>
      </c>
    </row>
    <row r="68" spans="1:9" s="45" customFormat="1" ht="30" customHeight="1" x14ac:dyDescent="0.2">
      <c r="A68" s="39" t="s">
        <v>149</v>
      </c>
      <c r="B68" s="39" t="s">
        <v>121</v>
      </c>
      <c r="C68" s="40" t="s">
        <v>31</v>
      </c>
      <c r="D68" s="40" t="s">
        <v>122</v>
      </c>
      <c r="E68" s="39" t="s">
        <v>29</v>
      </c>
      <c r="F68" s="41">
        <v>0.9</v>
      </c>
      <c r="G68" s="43">
        <v>132.28</v>
      </c>
      <c r="H68" s="43">
        <f>G68*(1+$G$6)</f>
        <v>163.418712</v>
      </c>
      <c r="I68" s="44">
        <f>ROUND((F68*H68),2)</f>
        <v>147.08000000000001</v>
      </c>
    </row>
    <row r="69" spans="1:9" s="45" customFormat="1" ht="30" customHeight="1" x14ac:dyDescent="0.2">
      <c r="A69" s="39" t="s">
        <v>150</v>
      </c>
      <c r="B69" s="39" t="s">
        <v>151</v>
      </c>
      <c r="C69" s="40" t="s">
        <v>31</v>
      </c>
      <c r="D69" s="40" t="s">
        <v>124</v>
      </c>
      <c r="E69" s="39" t="s">
        <v>38</v>
      </c>
      <c r="F69" s="41">
        <v>0.3</v>
      </c>
      <c r="G69" s="43">
        <v>470.98</v>
      </c>
      <c r="H69" s="43">
        <f>G69*(1+$G$6)</f>
        <v>581.84869200000003</v>
      </c>
      <c r="I69" s="44">
        <f>ROUND((F69*H69),2)</f>
        <v>174.55</v>
      </c>
    </row>
    <row r="70" spans="1:9" ht="24" customHeight="1" x14ac:dyDescent="0.2">
      <c r="A70" s="51" t="s">
        <v>152</v>
      </c>
      <c r="B70" s="51"/>
      <c r="C70" s="52"/>
      <c r="D70" s="52" t="s">
        <v>101</v>
      </c>
      <c r="E70" s="52"/>
      <c r="F70" s="53"/>
      <c r="G70" s="53"/>
      <c r="H70" s="52"/>
      <c r="I70" s="54">
        <f>SUM(I71:I73)</f>
        <v>4108.25</v>
      </c>
    </row>
    <row r="71" spans="1:9" s="45" customFormat="1" ht="30" customHeight="1" x14ac:dyDescent="0.2">
      <c r="A71" s="39" t="s">
        <v>153</v>
      </c>
      <c r="B71" s="39" t="s">
        <v>127</v>
      </c>
      <c r="C71" s="40" t="s">
        <v>31</v>
      </c>
      <c r="D71" s="40" t="s">
        <v>128</v>
      </c>
      <c r="E71" s="39" t="s">
        <v>85</v>
      </c>
      <c r="F71" s="41">
        <v>55</v>
      </c>
      <c r="G71" s="43">
        <v>15.77</v>
      </c>
      <c r="H71" s="43">
        <f>G71*(1+$G$6)</f>
        <v>19.482258000000002</v>
      </c>
      <c r="I71" s="44">
        <f>ROUND((F71*H71),2)</f>
        <v>1071.52</v>
      </c>
    </row>
    <row r="72" spans="1:9" s="45" customFormat="1" ht="20.100000000000001" customHeight="1" x14ac:dyDescent="0.2">
      <c r="A72" s="39" t="s">
        <v>154</v>
      </c>
      <c r="B72" s="39">
        <v>92264</v>
      </c>
      <c r="C72" s="40" t="s">
        <v>31</v>
      </c>
      <c r="D72" s="40" t="s">
        <v>995</v>
      </c>
      <c r="E72" s="39" t="s">
        <v>29</v>
      </c>
      <c r="F72" s="41">
        <v>10.97</v>
      </c>
      <c r="G72" s="43">
        <v>192.4</v>
      </c>
      <c r="H72" s="43">
        <f>G72*(1+$G$6)</f>
        <v>237.69096000000002</v>
      </c>
      <c r="I72" s="44">
        <f>ROUND((F72*H72),2)</f>
        <v>2607.4699999999998</v>
      </c>
    </row>
    <row r="73" spans="1:9" s="45" customFormat="1" ht="30" customHeight="1" x14ac:dyDescent="0.2">
      <c r="A73" s="39" t="s">
        <v>155</v>
      </c>
      <c r="B73" s="39">
        <v>92718</v>
      </c>
      <c r="C73" s="40" t="s">
        <v>31</v>
      </c>
      <c r="D73" s="40" t="s">
        <v>997</v>
      </c>
      <c r="E73" s="39" t="s">
        <v>38</v>
      </c>
      <c r="F73" s="41">
        <v>0.55000000000000004</v>
      </c>
      <c r="G73" s="43">
        <v>631.76</v>
      </c>
      <c r="H73" s="43">
        <f>G73*(1+$G$6)</f>
        <v>780.47630400000003</v>
      </c>
      <c r="I73" s="44">
        <f>ROUND((F73*H73),2)</f>
        <v>429.26</v>
      </c>
    </row>
    <row r="74" spans="1:9" ht="24" customHeight="1" x14ac:dyDescent="0.2">
      <c r="A74" s="51" t="s">
        <v>156</v>
      </c>
      <c r="B74" s="51"/>
      <c r="C74" s="52"/>
      <c r="D74" s="52" t="s">
        <v>133</v>
      </c>
      <c r="E74" s="52"/>
      <c r="F74" s="53"/>
      <c r="G74" s="53"/>
      <c r="H74" s="52"/>
      <c r="I74" s="54">
        <f>SUM(I75:I77)</f>
        <v>2046.62</v>
      </c>
    </row>
    <row r="75" spans="1:9" s="45" customFormat="1" ht="30" customHeight="1" x14ac:dyDescent="0.2">
      <c r="A75" s="39" t="s">
        <v>157</v>
      </c>
      <c r="B75" s="39" t="s">
        <v>127</v>
      </c>
      <c r="C75" s="40" t="s">
        <v>31</v>
      </c>
      <c r="D75" s="40" t="s">
        <v>128</v>
      </c>
      <c r="E75" s="39" t="s">
        <v>85</v>
      </c>
      <c r="F75" s="41">
        <v>34</v>
      </c>
      <c r="G75" s="43">
        <v>15.77</v>
      </c>
      <c r="H75" s="43">
        <f>G75*(1+$G$6)</f>
        <v>19.482258000000002</v>
      </c>
      <c r="I75" s="44">
        <f>ROUND((F75*H75),2)</f>
        <v>662.4</v>
      </c>
    </row>
    <row r="76" spans="1:9" s="45" customFormat="1" ht="20.100000000000001" customHeight="1" x14ac:dyDescent="0.2">
      <c r="A76" s="39" t="s">
        <v>158</v>
      </c>
      <c r="B76" s="39">
        <v>92266</v>
      </c>
      <c r="C76" s="40" t="s">
        <v>31</v>
      </c>
      <c r="D76" s="40" t="s">
        <v>159</v>
      </c>
      <c r="E76" s="39" t="s">
        <v>29</v>
      </c>
      <c r="F76" s="41">
        <v>5.88</v>
      </c>
      <c r="G76" s="43">
        <v>149.93</v>
      </c>
      <c r="H76" s="43">
        <f>G76*(1+$G$6)</f>
        <v>185.223522</v>
      </c>
      <c r="I76" s="44">
        <f>ROUND((F76*H76),2)</f>
        <v>1089.1099999999999</v>
      </c>
    </row>
    <row r="77" spans="1:9" s="45" customFormat="1" ht="48" customHeight="1" x14ac:dyDescent="0.2">
      <c r="A77" s="39" t="s">
        <v>160</v>
      </c>
      <c r="B77" s="39" t="s">
        <v>138</v>
      </c>
      <c r="C77" s="40" t="s">
        <v>31</v>
      </c>
      <c r="D77" s="40" t="s">
        <v>139</v>
      </c>
      <c r="E77" s="39" t="s">
        <v>38</v>
      </c>
      <c r="F77" s="41">
        <v>0.34</v>
      </c>
      <c r="G77" s="43">
        <v>702.58</v>
      </c>
      <c r="H77" s="43">
        <f>G77*(1+$G$6)</f>
        <v>867.96733200000006</v>
      </c>
      <c r="I77" s="44">
        <f>ROUND((F77*H77),2)</f>
        <v>295.11</v>
      </c>
    </row>
    <row r="78" spans="1:9" ht="24" customHeight="1" x14ac:dyDescent="0.2">
      <c r="A78" s="51" t="s">
        <v>161</v>
      </c>
      <c r="B78" s="51"/>
      <c r="C78" s="52"/>
      <c r="D78" s="52" t="s">
        <v>141</v>
      </c>
      <c r="E78" s="52"/>
      <c r="F78" s="53"/>
      <c r="G78" s="53"/>
      <c r="H78" s="52"/>
      <c r="I78" s="54">
        <f>SUM(I79)</f>
        <v>614.49</v>
      </c>
    </row>
    <row r="79" spans="1:9" s="45" customFormat="1" ht="30" customHeight="1" x14ac:dyDescent="0.2">
      <c r="A79" s="39" t="s">
        <v>162</v>
      </c>
      <c r="B79" s="39">
        <v>101964</v>
      </c>
      <c r="C79" s="40" t="s">
        <v>31</v>
      </c>
      <c r="D79" s="40" t="s">
        <v>143</v>
      </c>
      <c r="E79" s="39" t="s">
        <v>29</v>
      </c>
      <c r="F79" s="41">
        <v>3</v>
      </c>
      <c r="G79" s="43">
        <v>165.8</v>
      </c>
      <c r="H79" s="43">
        <f>G79*(1+$G$6)</f>
        <v>204.82932000000002</v>
      </c>
      <c r="I79" s="44">
        <f>ROUND((F79*H79),2)</f>
        <v>614.49</v>
      </c>
    </row>
    <row r="80" spans="1:9" ht="24" customHeight="1" x14ac:dyDescent="0.2">
      <c r="A80" s="34" t="s">
        <v>163</v>
      </c>
      <c r="B80" s="34"/>
      <c r="C80" s="35"/>
      <c r="D80" s="35" t="s">
        <v>164</v>
      </c>
      <c r="E80" s="35"/>
      <c r="F80" s="46"/>
      <c r="G80" s="46"/>
      <c r="H80" s="35"/>
      <c r="I80" s="38">
        <f>SUM(I81:I83)</f>
        <v>28111.469999999998</v>
      </c>
    </row>
    <row r="81" spans="1:9" s="45" customFormat="1" ht="30" customHeight="1" x14ac:dyDescent="0.2">
      <c r="A81" s="39" t="s">
        <v>165</v>
      </c>
      <c r="B81" s="39" t="s">
        <v>127</v>
      </c>
      <c r="C81" s="40" t="s">
        <v>31</v>
      </c>
      <c r="D81" s="40" t="s">
        <v>128</v>
      </c>
      <c r="E81" s="39" t="s">
        <v>85</v>
      </c>
      <c r="F81" s="41">
        <v>431</v>
      </c>
      <c r="G81" s="43">
        <v>15.77</v>
      </c>
      <c r="H81" s="43">
        <f>G81*(1+$G$6)</f>
        <v>19.482258000000002</v>
      </c>
      <c r="I81" s="44">
        <f>ROUND((F81*H81),2)</f>
        <v>8396.85</v>
      </c>
    </row>
    <row r="82" spans="1:9" s="45" customFormat="1" ht="20.100000000000001" customHeight="1" x14ac:dyDescent="0.2">
      <c r="A82" s="39" t="s">
        <v>166</v>
      </c>
      <c r="B82" s="39">
        <v>92266</v>
      </c>
      <c r="C82" s="40" t="s">
        <v>31</v>
      </c>
      <c r="D82" s="40" t="s">
        <v>159</v>
      </c>
      <c r="E82" s="39" t="s">
        <v>29</v>
      </c>
      <c r="F82" s="41">
        <v>86.24</v>
      </c>
      <c r="G82" s="43">
        <v>149.93</v>
      </c>
      <c r="H82" s="43">
        <f>G82*(1+$G$6)</f>
        <v>185.223522</v>
      </c>
      <c r="I82" s="44">
        <f>ROUND((F82*H82),2)</f>
        <v>15973.68</v>
      </c>
    </row>
    <row r="83" spans="1:9" s="45" customFormat="1" ht="45" customHeight="1" x14ac:dyDescent="0.2">
      <c r="A83" s="39" t="s">
        <v>167</v>
      </c>
      <c r="B83" s="39" t="s">
        <v>138</v>
      </c>
      <c r="C83" s="40" t="s">
        <v>31</v>
      </c>
      <c r="D83" s="40" t="s">
        <v>139</v>
      </c>
      <c r="E83" s="39" t="s">
        <v>38</v>
      </c>
      <c r="F83" s="41">
        <v>4.3099999999999996</v>
      </c>
      <c r="G83" s="43">
        <v>702.58</v>
      </c>
      <c r="H83" s="43">
        <f>G83*(1+$G$6)</f>
        <v>867.96733200000006</v>
      </c>
      <c r="I83" s="44">
        <f>ROUND((F83*H83),2)</f>
        <v>3740.94</v>
      </c>
    </row>
    <row r="84" spans="1:9" ht="24" customHeight="1" x14ac:dyDescent="0.2">
      <c r="A84" s="34" t="s">
        <v>168</v>
      </c>
      <c r="B84" s="34"/>
      <c r="C84" s="35"/>
      <c r="D84" s="35" t="s">
        <v>169</v>
      </c>
      <c r="E84" s="35"/>
      <c r="F84" s="46"/>
      <c r="G84" s="46"/>
      <c r="H84" s="35"/>
      <c r="I84" s="38">
        <f>I85+I90+I94+I98</f>
        <v>31401.940000000002</v>
      </c>
    </row>
    <row r="85" spans="1:9" ht="24" customHeight="1" x14ac:dyDescent="0.2">
      <c r="A85" s="51" t="s">
        <v>170</v>
      </c>
      <c r="B85" s="51"/>
      <c r="C85" s="52"/>
      <c r="D85" s="52" t="s">
        <v>73</v>
      </c>
      <c r="E85" s="52"/>
      <c r="F85" s="53"/>
      <c r="G85" s="53"/>
      <c r="H85" s="52"/>
      <c r="I85" s="54">
        <f>SUM(I86:I89)</f>
        <v>14027.01</v>
      </c>
    </row>
    <row r="86" spans="1:9" s="45" customFormat="1" ht="30" customHeight="1" x14ac:dyDescent="0.2">
      <c r="A86" s="39" t="s">
        <v>171</v>
      </c>
      <c r="B86" s="39" t="s">
        <v>117</v>
      </c>
      <c r="C86" s="40" t="s">
        <v>31</v>
      </c>
      <c r="D86" s="40" t="s">
        <v>118</v>
      </c>
      <c r="E86" s="39" t="s">
        <v>29</v>
      </c>
      <c r="F86" s="41">
        <v>18</v>
      </c>
      <c r="G86" s="43">
        <v>0.64</v>
      </c>
      <c r="H86" s="43">
        <f>G86*(1+$G$6)</f>
        <v>0.79065600000000003</v>
      </c>
      <c r="I86" s="44">
        <f>ROUND((F86*H86),2)</f>
        <v>14.23</v>
      </c>
    </row>
    <row r="87" spans="1:9" s="45" customFormat="1" ht="20.100000000000001" customHeight="1" x14ac:dyDescent="0.2">
      <c r="A87" s="39" t="s">
        <v>172</v>
      </c>
      <c r="B87" s="39" t="s">
        <v>78</v>
      </c>
      <c r="C87" s="40" t="s">
        <v>31</v>
      </c>
      <c r="D87" s="40" t="s">
        <v>79</v>
      </c>
      <c r="E87" s="39" t="s">
        <v>29</v>
      </c>
      <c r="F87" s="41">
        <v>18</v>
      </c>
      <c r="G87" s="43">
        <v>26.89</v>
      </c>
      <c r="H87" s="43">
        <f>G87*(1+$G$6)</f>
        <v>33.219906000000002</v>
      </c>
      <c r="I87" s="44">
        <f>ROUND((F87*H87),2)</f>
        <v>597.96</v>
      </c>
    </row>
    <row r="88" spans="1:9" s="45" customFormat="1" ht="30" customHeight="1" x14ac:dyDescent="0.2">
      <c r="A88" s="39" t="s">
        <v>173</v>
      </c>
      <c r="B88" s="39" t="s">
        <v>121</v>
      </c>
      <c r="C88" s="40" t="s">
        <v>31</v>
      </c>
      <c r="D88" s="40" t="s">
        <v>122</v>
      </c>
      <c r="E88" s="39" t="s">
        <v>29</v>
      </c>
      <c r="F88" s="41">
        <v>18</v>
      </c>
      <c r="G88" s="43">
        <v>132.28</v>
      </c>
      <c r="H88" s="43">
        <f>G88*(1+$G$6)</f>
        <v>163.418712</v>
      </c>
      <c r="I88" s="44">
        <f>ROUND((F88*H88),2)</f>
        <v>2941.54</v>
      </c>
    </row>
    <row r="89" spans="1:9" s="45" customFormat="1" ht="30" customHeight="1" x14ac:dyDescent="0.2">
      <c r="A89" s="39" t="s">
        <v>174</v>
      </c>
      <c r="B89" s="39" t="s">
        <v>151</v>
      </c>
      <c r="C89" s="40" t="s">
        <v>31</v>
      </c>
      <c r="D89" s="40" t="s">
        <v>124</v>
      </c>
      <c r="E89" s="39" t="s">
        <v>38</v>
      </c>
      <c r="F89" s="41">
        <v>18</v>
      </c>
      <c r="G89" s="43">
        <v>470.98</v>
      </c>
      <c r="H89" s="43">
        <f>G89*(1+$G$6)</f>
        <v>581.84869200000003</v>
      </c>
      <c r="I89" s="44">
        <f>ROUND((F89*H89),2)</f>
        <v>10473.280000000001</v>
      </c>
    </row>
    <row r="90" spans="1:9" ht="24" customHeight="1" x14ac:dyDescent="0.2">
      <c r="A90" s="51" t="s">
        <v>175</v>
      </c>
      <c r="B90" s="51"/>
      <c r="C90" s="52"/>
      <c r="D90" s="52" t="s">
        <v>101</v>
      </c>
      <c r="E90" s="52"/>
      <c r="F90" s="53"/>
      <c r="G90" s="53"/>
      <c r="H90" s="52"/>
      <c r="I90" s="54">
        <f>SUM(I91:I93)</f>
        <v>7038.32</v>
      </c>
    </row>
    <row r="91" spans="1:9" s="45" customFormat="1" ht="30" customHeight="1" x14ac:dyDescent="0.2">
      <c r="A91" s="39" t="s">
        <v>176</v>
      </c>
      <c r="B91" s="39" t="s">
        <v>127</v>
      </c>
      <c r="C91" s="40" t="s">
        <v>31</v>
      </c>
      <c r="D91" s="40" t="s">
        <v>128</v>
      </c>
      <c r="E91" s="39" t="s">
        <v>85</v>
      </c>
      <c r="F91" s="41">
        <v>94</v>
      </c>
      <c r="G91" s="43">
        <v>15.77</v>
      </c>
      <c r="H91" s="43">
        <f>G91*(1+$G$6)</f>
        <v>19.482258000000002</v>
      </c>
      <c r="I91" s="44">
        <f>ROUND((F91*H91),2)</f>
        <v>1831.33</v>
      </c>
    </row>
    <row r="92" spans="1:9" s="45" customFormat="1" ht="20.100000000000001" customHeight="1" x14ac:dyDescent="0.2">
      <c r="A92" s="39" t="s">
        <v>177</v>
      </c>
      <c r="B92" s="39">
        <v>92264</v>
      </c>
      <c r="C92" s="40" t="s">
        <v>31</v>
      </c>
      <c r="D92" s="40" t="s">
        <v>995</v>
      </c>
      <c r="E92" s="39" t="s">
        <v>29</v>
      </c>
      <c r="F92" s="41">
        <v>18.82</v>
      </c>
      <c r="G92" s="43">
        <v>192.4</v>
      </c>
      <c r="H92" s="43">
        <f>G92*(1+$G$6)</f>
        <v>237.69096000000002</v>
      </c>
      <c r="I92" s="44">
        <f>ROUND((F92*H92),2)</f>
        <v>4473.34</v>
      </c>
    </row>
    <row r="93" spans="1:9" s="45" customFormat="1" ht="30" customHeight="1" x14ac:dyDescent="0.2">
      <c r="A93" s="39" t="s">
        <v>178</v>
      </c>
      <c r="B93" s="39">
        <v>92718</v>
      </c>
      <c r="C93" s="40" t="s">
        <v>31</v>
      </c>
      <c r="D93" s="40" t="s">
        <v>996</v>
      </c>
      <c r="E93" s="39" t="s">
        <v>38</v>
      </c>
      <c r="F93" s="41">
        <v>0.94</v>
      </c>
      <c r="G93" s="43">
        <v>631.76</v>
      </c>
      <c r="H93" s="43">
        <f>G93*(1+$G$6)</f>
        <v>780.47630400000003</v>
      </c>
      <c r="I93" s="44">
        <f>ROUND((F93*H93),2)</f>
        <v>733.65</v>
      </c>
    </row>
    <row r="94" spans="1:9" ht="24" customHeight="1" x14ac:dyDescent="0.2">
      <c r="A94" s="51" t="s">
        <v>179</v>
      </c>
      <c r="B94" s="51"/>
      <c r="C94" s="52"/>
      <c r="D94" s="52" t="s">
        <v>133</v>
      </c>
      <c r="E94" s="52"/>
      <c r="F94" s="53"/>
      <c r="G94" s="53"/>
      <c r="H94" s="52"/>
      <c r="I94" s="54">
        <f>SUM(I95:I97)</f>
        <v>6649.68</v>
      </c>
    </row>
    <row r="95" spans="1:9" s="45" customFormat="1" ht="30" customHeight="1" x14ac:dyDescent="0.2">
      <c r="A95" s="39" t="s">
        <v>180</v>
      </c>
      <c r="B95" s="39" t="s">
        <v>127</v>
      </c>
      <c r="C95" s="40" t="s">
        <v>31</v>
      </c>
      <c r="D95" s="40" t="s">
        <v>128</v>
      </c>
      <c r="E95" s="39" t="s">
        <v>85</v>
      </c>
      <c r="F95" s="41">
        <v>113</v>
      </c>
      <c r="G95" s="43">
        <v>15.77</v>
      </c>
      <c r="H95" s="43">
        <f>G95*(1+$G$6)</f>
        <v>19.482258000000002</v>
      </c>
      <c r="I95" s="44">
        <f>ROUND((F95*H95),2)</f>
        <v>2201.5</v>
      </c>
    </row>
    <row r="96" spans="1:9" s="45" customFormat="1" ht="20.100000000000001" customHeight="1" x14ac:dyDescent="0.2">
      <c r="A96" s="39" t="s">
        <v>181</v>
      </c>
      <c r="B96" s="39">
        <v>92266</v>
      </c>
      <c r="C96" s="40" t="s">
        <v>31</v>
      </c>
      <c r="D96" s="40" t="s">
        <v>159</v>
      </c>
      <c r="E96" s="39" t="s">
        <v>29</v>
      </c>
      <c r="F96" s="41">
        <v>18.72</v>
      </c>
      <c r="G96" s="43">
        <v>149.93</v>
      </c>
      <c r="H96" s="43">
        <f>G96*(1+$G$6)</f>
        <v>185.223522</v>
      </c>
      <c r="I96" s="44">
        <f>ROUND((F96*H96),2)</f>
        <v>3467.38</v>
      </c>
    </row>
    <row r="97" spans="1:9" s="45" customFormat="1" ht="45" customHeight="1" x14ac:dyDescent="0.2">
      <c r="A97" s="39" t="s">
        <v>182</v>
      </c>
      <c r="B97" s="39" t="s">
        <v>138</v>
      </c>
      <c r="C97" s="40" t="s">
        <v>31</v>
      </c>
      <c r="D97" s="40" t="s">
        <v>139</v>
      </c>
      <c r="E97" s="39" t="s">
        <v>38</v>
      </c>
      <c r="F97" s="41">
        <v>1.1299999999999999</v>
      </c>
      <c r="G97" s="43">
        <v>702.58</v>
      </c>
      <c r="H97" s="43">
        <f>G97*(1+$G$6)</f>
        <v>867.96733200000006</v>
      </c>
      <c r="I97" s="44">
        <f>ROUND((F97*H97),2)</f>
        <v>980.8</v>
      </c>
    </row>
    <row r="98" spans="1:9" ht="24" customHeight="1" x14ac:dyDescent="0.2">
      <c r="A98" s="51" t="s">
        <v>183</v>
      </c>
      <c r="B98" s="51"/>
      <c r="C98" s="52"/>
      <c r="D98" s="52" t="s">
        <v>141</v>
      </c>
      <c r="E98" s="52"/>
      <c r="F98" s="53"/>
      <c r="G98" s="53"/>
      <c r="H98" s="52"/>
      <c r="I98" s="54">
        <f>SUM(I99)</f>
        <v>3686.93</v>
      </c>
    </row>
    <row r="99" spans="1:9" s="45" customFormat="1" ht="30" customHeight="1" x14ac:dyDescent="0.2">
      <c r="A99" s="39" t="s">
        <v>184</v>
      </c>
      <c r="B99" s="39">
        <v>101964</v>
      </c>
      <c r="C99" s="40" t="s">
        <v>31</v>
      </c>
      <c r="D99" s="40" t="s">
        <v>143</v>
      </c>
      <c r="E99" s="39" t="s">
        <v>29</v>
      </c>
      <c r="F99" s="41">
        <v>18</v>
      </c>
      <c r="G99" s="43">
        <v>165.8</v>
      </c>
      <c r="H99" s="43">
        <f>G99*(1+$G$6)</f>
        <v>204.82932000000002</v>
      </c>
      <c r="I99" s="44">
        <f>ROUND((F99*H99),2)</f>
        <v>3686.93</v>
      </c>
    </row>
    <row r="100" spans="1:9" ht="24" customHeight="1" x14ac:dyDescent="0.2">
      <c r="A100" s="47">
        <v>3</v>
      </c>
      <c r="B100" s="47"/>
      <c r="C100" s="48"/>
      <c r="D100" s="48" t="s">
        <v>185</v>
      </c>
      <c r="E100" s="48"/>
      <c r="F100" s="49"/>
      <c r="G100" s="49"/>
      <c r="H100" s="48"/>
      <c r="I100" s="50">
        <f>I101</f>
        <v>54145.75</v>
      </c>
    </row>
    <row r="101" spans="1:9" ht="24" customHeight="1" x14ac:dyDescent="0.2">
      <c r="A101" s="34" t="s">
        <v>186</v>
      </c>
      <c r="B101" s="34"/>
      <c r="C101" s="35"/>
      <c r="D101" s="35" t="s">
        <v>187</v>
      </c>
      <c r="E101" s="35"/>
      <c r="F101" s="46"/>
      <c r="G101" s="46"/>
      <c r="H101" s="35"/>
      <c r="I101" s="38">
        <f>SUM(I102:I105)</f>
        <v>54145.75</v>
      </c>
    </row>
    <row r="102" spans="1:9" s="45" customFormat="1" ht="45" customHeight="1" x14ac:dyDescent="0.2">
      <c r="A102" s="39" t="s">
        <v>188</v>
      </c>
      <c r="B102" s="39" t="s">
        <v>189</v>
      </c>
      <c r="C102" s="40" t="s">
        <v>31</v>
      </c>
      <c r="D102" s="40" t="s">
        <v>190</v>
      </c>
      <c r="E102" s="39" t="s">
        <v>29</v>
      </c>
      <c r="F102" s="41">
        <v>262</v>
      </c>
      <c r="G102" s="43">
        <v>96.66</v>
      </c>
      <c r="H102" s="43">
        <f>G102*(1+$G$6)</f>
        <v>119.413764</v>
      </c>
      <c r="I102" s="44">
        <f>ROUND((F102*H102),2)</f>
        <v>31286.41</v>
      </c>
    </row>
    <row r="103" spans="1:9" s="45" customFormat="1" ht="45" customHeight="1" x14ac:dyDescent="0.2">
      <c r="A103" s="39" t="s">
        <v>191</v>
      </c>
      <c r="B103" s="39" t="s">
        <v>189</v>
      </c>
      <c r="C103" s="40" t="s">
        <v>31</v>
      </c>
      <c r="D103" s="40" t="s">
        <v>192</v>
      </c>
      <c r="E103" s="39" t="s">
        <v>29</v>
      </c>
      <c r="F103" s="41">
        <v>19.600000000000001</v>
      </c>
      <c r="G103" s="43">
        <v>96.66</v>
      </c>
      <c r="H103" s="43">
        <f>G103*(1+$G$6)</f>
        <v>119.413764</v>
      </c>
      <c r="I103" s="44">
        <f>ROUND((F103*H103),2)</f>
        <v>2340.5100000000002</v>
      </c>
    </row>
    <row r="104" spans="1:9" s="45" customFormat="1" ht="45" customHeight="1" x14ac:dyDescent="0.2">
      <c r="A104" s="39" t="s">
        <v>193</v>
      </c>
      <c r="B104" s="39" t="s">
        <v>189</v>
      </c>
      <c r="C104" s="40" t="s">
        <v>31</v>
      </c>
      <c r="D104" s="40" t="s">
        <v>194</v>
      </c>
      <c r="E104" s="39" t="s">
        <v>29</v>
      </c>
      <c r="F104" s="41">
        <v>102.4</v>
      </c>
      <c r="G104" s="43">
        <v>96.66</v>
      </c>
      <c r="H104" s="43">
        <f>G104*(1+$G$6)</f>
        <v>119.413764</v>
      </c>
      <c r="I104" s="44">
        <f>ROUND((F104*H104),2)</f>
        <v>12227.97</v>
      </c>
    </row>
    <row r="105" spans="1:9" s="45" customFormat="1" ht="30" customHeight="1" x14ac:dyDescent="0.2">
      <c r="A105" s="39" t="s">
        <v>195</v>
      </c>
      <c r="B105" s="39">
        <v>101161</v>
      </c>
      <c r="C105" s="40" t="s">
        <v>31</v>
      </c>
      <c r="D105" s="40" t="s">
        <v>196</v>
      </c>
      <c r="E105" s="39" t="s">
        <v>29</v>
      </c>
      <c r="F105" s="41">
        <v>33.78</v>
      </c>
      <c r="G105" s="43">
        <v>198.67</v>
      </c>
      <c r="H105" s="43">
        <f>G105*(1+$G$6)</f>
        <v>245.43691799999999</v>
      </c>
      <c r="I105" s="44">
        <f>ROUND((F105*H105),2)</f>
        <v>8290.86</v>
      </c>
    </row>
    <row r="106" spans="1:9" ht="24" customHeight="1" x14ac:dyDescent="0.2">
      <c r="A106" s="47">
        <v>4</v>
      </c>
      <c r="B106" s="47"/>
      <c r="C106" s="48"/>
      <c r="D106" s="48" t="s">
        <v>197</v>
      </c>
      <c r="E106" s="48"/>
      <c r="F106" s="49"/>
      <c r="G106" s="49"/>
      <c r="H106" s="48"/>
      <c r="I106" s="50">
        <f>I107+I111+I117+I120+I126</f>
        <v>141917.75</v>
      </c>
    </row>
    <row r="107" spans="1:9" ht="24" customHeight="1" x14ac:dyDescent="0.2">
      <c r="A107" s="34" t="s">
        <v>198</v>
      </c>
      <c r="B107" s="34"/>
      <c r="C107" s="35"/>
      <c r="D107" s="35" t="s">
        <v>199</v>
      </c>
      <c r="E107" s="35"/>
      <c r="F107" s="46"/>
      <c r="G107" s="46"/>
      <c r="H107" s="35"/>
      <c r="I107" s="38">
        <f>SUM(I108:I110)</f>
        <v>1075.95</v>
      </c>
    </row>
    <row r="108" spans="1:9" s="45" customFormat="1" ht="20.100000000000001" customHeight="1" x14ac:dyDescent="0.2">
      <c r="A108" s="39" t="s">
        <v>200</v>
      </c>
      <c r="B108" s="39" t="s">
        <v>201</v>
      </c>
      <c r="C108" s="40" t="s">
        <v>31</v>
      </c>
      <c r="D108" s="40" t="s">
        <v>202</v>
      </c>
      <c r="E108" s="39" t="s">
        <v>29</v>
      </c>
      <c r="F108" s="41">
        <v>75.81</v>
      </c>
      <c r="G108" s="43">
        <v>8.48</v>
      </c>
      <c r="H108" s="43">
        <f>G108*(1+$G$6)</f>
        <v>10.476192000000001</v>
      </c>
      <c r="I108" s="44">
        <f>ROUND((F108*H108),2)</f>
        <v>794.2</v>
      </c>
    </row>
    <row r="109" spans="1:9" s="45" customFormat="1" ht="20.100000000000001" customHeight="1" x14ac:dyDescent="0.2">
      <c r="A109" s="39" t="s">
        <v>203</v>
      </c>
      <c r="B109" s="39" t="s">
        <v>204</v>
      </c>
      <c r="C109" s="40" t="s">
        <v>31</v>
      </c>
      <c r="D109" s="40" t="s">
        <v>205</v>
      </c>
      <c r="E109" s="39" t="s">
        <v>29</v>
      </c>
      <c r="F109" s="41">
        <v>2.4</v>
      </c>
      <c r="G109" s="43">
        <v>30.91</v>
      </c>
      <c r="H109" s="43">
        <f>G109*(1+$G$6)</f>
        <v>38.186214</v>
      </c>
      <c r="I109" s="44">
        <f>ROUND((F109*H109),2)</f>
        <v>91.65</v>
      </c>
    </row>
    <row r="110" spans="1:9" s="45" customFormat="1" ht="20.100000000000001" customHeight="1" x14ac:dyDescent="0.2">
      <c r="A110" s="39" t="s">
        <v>206</v>
      </c>
      <c r="B110" s="39" t="s">
        <v>207</v>
      </c>
      <c r="C110" s="40" t="s">
        <v>59</v>
      </c>
      <c r="D110" s="40" t="s">
        <v>208</v>
      </c>
      <c r="E110" s="39" t="s">
        <v>29</v>
      </c>
      <c r="F110" s="41">
        <v>10</v>
      </c>
      <c r="G110" s="43">
        <v>15.388</v>
      </c>
      <c r="H110" s="43">
        <f>G110*(1+$G$6)</f>
        <v>19.0103352</v>
      </c>
      <c r="I110" s="44">
        <f>ROUND((F110*H110),2)</f>
        <v>190.1</v>
      </c>
    </row>
    <row r="111" spans="1:9" ht="24" customHeight="1" x14ac:dyDescent="0.2">
      <c r="A111" s="34" t="s">
        <v>209</v>
      </c>
      <c r="B111" s="34"/>
      <c r="C111" s="35"/>
      <c r="D111" s="35" t="s">
        <v>210</v>
      </c>
      <c r="E111" s="35"/>
      <c r="F111" s="46"/>
      <c r="G111" s="46"/>
      <c r="H111" s="35"/>
      <c r="I111" s="38">
        <f>SUM(I112:I116)</f>
        <v>66646.89</v>
      </c>
    </row>
    <row r="112" spans="1:9" s="45" customFormat="1" ht="45" customHeight="1" x14ac:dyDescent="0.2">
      <c r="A112" s="39" t="s">
        <v>211</v>
      </c>
      <c r="B112" s="39" t="s">
        <v>212</v>
      </c>
      <c r="C112" s="40" t="s">
        <v>31</v>
      </c>
      <c r="D112" s="40" t="s">
        <v>213</v>
      </c>
      <c r="E112" s="39" t="s">
        <v>52</v>
      </c>
      <c r="F112" s="41">
        <v>4</v>
      </c>
      <c r="G112" s="43">
        <v>954.51</v>
      </c>
      <c r="H112" s="43">
        <f>G112*(1+$G$6)</f>
        <v>1179.201654</v>
      </c>
      <c r="I112" s="44">
        <f>ROUND((F112*H112),2)</f>
        <v>4716.8100000000004</v>
      </c>
    </row>
    <row r="113" spans="1:9" s="45" customFormat="1" ht="45" customHeight="1" x14ac:dyDescent="0.2">
      <c r="A113" s="39" t="s">
        <v>214</v>
      </c>
      <c r="B113" s="39">
        <v>90843</v>
      </c>
      <c r="C113" s="40" t="s">
        <v>31</v>
      </c>
      <c r="D113" s="40" t="s">
        <v>215</v>
      </c>
      <c r="E113" s="39" t="s">
        <v>52</v>
      </c>
      <c r="F113" s="41">
        <v>40</v>
      </c>
      <c r="G113" s="43">
        <v>996.63</v>
      </c>
      <c r="H113" s="43">
        <f>G113*(1+$G$6)</f>
        <v>1231.2367020000002</v>
      </c>
      <c r="I113" s="44">
        <f>ROUND((F113*H113),2)</f>
        <v>49249.47</v>
      </c>
    </row>
    <row r="114" spans="1:9" s="45" customFormat="1" ht="45" customHeight="1" x14ac:dyDescent="0.2">
      <c r="A114" s="39" t="s">
        <v>216</v>
      </c>
      <c r="B114" s="39">
        <v>90844</v>
      </c>
      <c r="C114" s="40" t="s">
        <v>31</v>
      </c>
      <c r="D114" s="40" t="s">
        <v>217</v>
      </c>
      <c r="E114" s="39" t="s">
        <v>52</v>
      </c>
      <c r="F114" s="41">
        <v>5</v>
      </c>
      <c r="G114" s="43">
        <v>1058.3399999999999</v>
      </c>
      <c r="H114" s="43">
        <f>G114*(1+$G$6)</f>
        <v>1307.473236</v>
      </c>
      <c r="I114" s="44">
        <f>ROUND((F114*H114),2)</f>
        <v>6537.37</v>
      </c>
    </row>
    <row r="115" spans="1:9" s="45" customFormat="1" ht="20.100000000000001" customHeight="1" x14ac:dyDescent="0.2">
      <c r="A115" s="39" t="s">
        <v>218</v>
      </c>
      <c r="B115" s="39">
        <v>40142</v>
      </c>
      <c r="C115" s="40" t="s">
        <v>27</v>
      </c>
      <c r="D115" s="40" t="s">
        <v>219</v>
      </c>
      <c r="E115" s="39" t="s">
        <v>220</v>
      </c>
      <c r="F115" s="41">
        <f>4*1*2.1</f>
        <v>8.4</v>
      </c>
      <c r="G115" s="43">
        <v>516.99</v>
      </c>
      <c r="H115" s="43">
        <f>G115*(1+$G$6)</f>
        <v>638.68944600000009</v>
      </c>
      <c r="I115" s="44">
        <f>ROUND((F115*H115),2)</f>
        <v>5364.99</v>
      </c>
    </row>
    <row r="116" spans="1:9" s="45" customFormat="1" ht="30" customHeight="1" x14ac:dyDescent="0.2">
      <c r="A116" s="39" t="s">
        <v>221</v>
      </c>
      <c r="B116" s="39" t="s">
        <v>222</v>
      </c>
      <c r="C116" s="40" t="s">
        <v>31</v>
      </c>
      <c r="D116" s="40" t="s">
        <v>223</v>
      </c>
      <c r="E116" s="39" t="s">
        <v>52</v>
      </c>
      <c r="F116" s="41">
        <v>1</v>
      </c>
      <c r="G116" s="43">
        <v>629.96</v>
      </c>
      <c r="H116" s="43">
        <f>G116*(1+$G$6)</f>
        <v>778.25258400000007</v>
      </c>
      <c r="I116" s="44">
        <f>ROUND((F116*H116),2)</f>
        <v>778.25</v>
      </c>
    </row>
    <row r="117" spans="1:9" ht="24" customHeight="1" x14ac:dyDescent="0.2">
      <c r="A117" s="34" t="s">
        <v>224</v>
      </c>
      <c r="B117" s="34"/>
      <c r="C117" s="35"/>
      <c r="D117" s="35" t="s">
        <v>225</v>
      </c>
      <c r="E117" s="35"/>
      <c r="F117" s="46"/>
      <c r="G117" s="46"/>
      <c r="H117" s="35"/>
      <c r="I117" s="38">
        <f>SUM(I118:I119)</f>
        <v>27370.31</v>
      </c>
    </row>
    <row r="118" spans="1:9" s="55" customFormat="1" ht="30" customHeight="1" x14ac:dyDescent="0.2">
      <c r="A118" s="39" t="s">
        <v>226</v>
      </c>
      <c r="B118" s="39">
        <v>94573</v>
      </c>
      <c r="C118" s="40" t="s">
        <v>31</v>
      </c>
      <c r="D118" s="40" t="s">
        <v>994</v>
      </c>
      <c r="E118" s="39" t="s">
        <v>29</v>
      </c>
      <c r="F118" s="41">
        <v>32.74</v>
      </c>
      <c r="G118" s="43">
        <v>421.57</v>
      </c>
      <c r="H118" s="43">
        <f>G118*(1+$G$6)</f>
        <v>520.80757800000003</v>
      </c>
      <c r="I118" s="44">
        <f>ROUND((F118*H118),2)</f>
        <v>17051.240000000002</v>
      </c>
    </row>
    <row r="119" spans="1:9" s="45" customFormat="1" ht="30" customHeight="1" x14ac:dyDescent="0.2">
      <c r="A119" s="39" t="s">
        <v>227</v>
      </c>
      <c r="B119" s="39">
        <v>94570</v>
      </c>
      <c r="C119" s="40" t="s">
        <v>31</v>
      </c>
      <c r="D119" s="40" t="s">
        <v>993</v>
      </c>
      <c r="E119" s="39" t="s">
        <v>29</v>
      </c>
      <c r="F119" s="41">
        <v>21.83</v>
      </c>
      <c r="G119" s="43">
        <v>382.63</v>
      </c>
      <c r="H119" s="43">
        <f>G119*(1+$G$6)</f>
        <v>472.70110199999999</v>
      </c>
      <c r="I119" s="44">
        <f>ROUND((F119*H119),2)</f>
        <v>10319.07</v>
      </c>
    </row>
    <row r="120" spans="1:9" ht="24" customHeight="1" x14ac:dyDescent="0.2">
      <c r="A120" s="34" t="s">
        <v>228</v>
      </c>
      <c r="B120" s="34"/>
      <c r="C120" s="35"/>
      <c r="D120" s="35" t="s">
        <v>229</v>
      </c>
      <c r="E120" s="35"/>
      <c r="F120" s="46"/>
      <c r="G120" s="46"/>
      <c r="H120" s="35"/>
      <c r="I120" s="38">
        <f>SUM(I121:I125)</f>
        <v>25762.49</v>
      </c>
    </row>
    <row r="121" spans="1:9" s="45" customFormat="1" ht="20.100000000000001" customHeight="1" x14ac:dyDescent="0.2">
      <c r="A121" s="39" t="s">
        <v>230</v>
      </c>
      <c r="B121" s="39">
        <v>43646</v>
      </c>
      <c r="C121" s="40" t="s">
        <v>27</v>
      </c>
      <c r="D121" s="40" t="s">
        <v>231</v>
      </c>
      <c r="E121" s="39" t="s">
        <v>29</v>
      </c>
      <c r="F121" s="41">
        <v>5.6</v>
      </c>
      <c r="G121" s="43">
        <v>459.37</v>
      </c>
      <c r="H121" s="43">
        <f>G121*(1+$G$6)</f>
        <v>567.50569800000005</v>
      </c>
      <c r="I121" s="44">
        <f>ROUND((F121*H121),2)</f>
        <v>3178.03</v>
      </c>
    </row>
    <row r="122" spans="1:9" s="45" customFormat="1" ht="20.100000000000001" customHeight="1" x14ac:dyDescent="0.2">
      <c r="A122" s="39" t="s">
        <v>232</v>
      </c>
      <c r="B122" s="39">
        <v>4948</v>
      </c>
      <c r="C122" s="40" t="s">
        <v>233</v>
      </c>
      <c r="D122" s="40" t="s">
        <v>992</v>
      </c>
      <c r="E122" s="39" t="s">
        <v>29</v>
      </c>
      <c r="F122" s="41">
        <v>14</v>
      </c>
      <c r="G122" s="43">
        <v>346.63</v>
      </c>
      <c r="H122" s="43">
        <f>G122*(1+$G$6)</f>
        <v>428.22670199999999</v>
      </c>
      <c r="I122" s="44">
        <f>ROUND((F122*H122),2)</f>
        <v>5995.17</v>
      </c>
    </row>
    <row r="123" spans="1:9" s="45" customFormat="1" ht="20.100000000000001" customHeight="1" x14ac:dyDescent="0.2">
      <c r="A123" s="39" t="s">
        <v>234</v>
      </c>
      <c r="B123" s="39">
        <v>43679</v>
      </c>
      <c r="C123" s="40" t="s">
        <v>27</v>
      </c>
      <c r="D123" s="40" t="s">
        <v>235</v>
      </c>
      <c r="E123" s="39" t="s">
        <v>29</v>
      </c>
      <c r="F123" s="41">
        <v>5.67</v>
      </c>
      <c r="G123" s="43">
        <v>767.33</v>
      </c>
      <c r="H123" s="43">
        <f>G123*(1+$G$6)</f>
        <v>947.95948200000009</v>
      </c>
      <c r="I123" s="44">
        <f>ROUND((F123*H123),2)</f>
        <v>5374.93</v>
      </c>
    </row>
    <row r="124" spans="1:9" s="45" customFormat="1" ht="20.100000000000001" customHeight="1" x14ac:dyDescent="0.2">
      <c r="A124" s="39" t="s">
        <v>236</v>
      </c>
      <c r="B124" s="39">
        <v>43679</v>
      </c>
      <c r="C124" s="40" t="s">
        <v>27</v>
      </c>
      <c r="D124" s="40" t="s">
        <v>237</v>
      </c>
      <c r="E124" s="39" t="s">
        <v>29</v>
      </c>
      <c r="F124" s="41">
        <v>5.67</v>
      </c>
      <c r="G124" s="43">
        <v>767.33</v>
      </c>
      <c r="H124" s="43">
        <f>G124*(1+$G$6)</f>
        <v>947.95948200000009</v>
      </c>
      <c r="I124" s="44">
        <f>ROUND((F124*H124),2)</f>
        <v>5374.93</v>
      </c>
    </row>
    <row r="125" spans="1:9" s="45" customFormat="1" ht="20.100000000000001" customHeight="1" x14ac:dyDescent="0.2">
      <c r="A125" s="39" t="s">
        <v>238</v>
      </c>
      <c r="B125" s="39">
        <v>43679</v>
      </c>
      <c r="C125" s="40" t="s">
        <v>27</v>
      </c>
      <c r="D125" s="40" t="s">
        <v>239</v>
      </c>
      <c r="E125" s="39" t="s">
        <v>29</v>
      </c>
      <c r="F125" s="41">
        <v>6.16</v>
      </c>
      <c r="G125" s="43">
        <v>767.33</v>
      </c>
      <c r="H125" s="43">
        <f>G125*(1+$G$6)</f>
        <v>947.95948200000009</v>
      </c>
      <c r="I125" s="44">
        <f>ROUND((F125*H125),2)</f>
        <v>5839.43</v>
      </c>
    </row>
    <row r="126" spans="1:9" ht="24" customHeight="1" x14ac:dyDescent="0.2">
      <c r="A126" s="34" t="s">
        <v>240</v>
      </c>
      <c r="B126" s="34"/>
      <c r="C126" s="35"/>
      <c r="D126" s="35" t="s">
        <v>241</v>
      </c>
      <c r="E126" s="35"/>
      <c r="F126" s="46"/>
      <c r="G126" s="46"/>
      <c r="H126" s="35"/>
      <c r="I126" s="38">
        <f>SUM(I127:I128)</f>
        <v>21062.11</v>
      </c>
    </row>
    <row r="127" spans="1:9" s="45" customFormat="1" ht="20.100000000000001" customHeight="1" x14ac:dyDescent="0.2">
      <c r="A127" s="39" t="s">
        <v>242</v>
      </c>
      <c r="B127" s="39" t="s">
        <v>243</v>
      </c>
      <c r="C127" s="40" t="s">
        <v>59</v>
      </c>
      <c r="D127" s="40" t="s">
        <v>244</v>
      </c>
      <c r="E127" s="39" t="s">
        <v>29</v>
      </c>
      <c r="F127" s="41">
        <v>54</v>
      </c>
      <c r="G127" s="43">
        <v>306.67525999999998</v>
      </c>
      <c r="H127" s="43">
        <f>G127*(1+$G$6)</f>
        <v>378.86661620399997</v>
      </c>
      <c r="I127" s="44">
        <f>ROUND((F127*H127),2)</f>
        <v>20458.8</v>
      </c>
    </row>
    <row r="128" spans="1:9" s="45" customFormat="1" ht="20.100000000000001" customHeight="1" x14ac:dyDescent="0.2">
      <c r="A128" s="39" t="s">
        <v>245</v>
      </c>
      <c r="B128" s="39">
        <v>1000</v>
      </c>
      <c r="C128" s="40" t="s">
        <v>59</v>
      </c>
      <c r="D128" s="40" t="s">
        <v>246</v>
      </c>
      <c r="E128" s="39" t="s">
        <v>52</v>
      </c>
      <c r="F128" s="41">
        <v>1</v>
      </c>
      <c r="G128" s="43">
        <v>488.35</v>
      </c>
      <c r="H128" s="43">
        <f>G128*(1+$G$6)</f>
        <v>603.30759</v>
      </c>
      <c r="I128" s="44">
        <f>ROUND((F128*H128),2)</f>
        <v>603.30999999999995</v>
      </c>
    </row>
    <row r="129" spans="1:9" ht="24" customHeight="1" x14ac:dyDescent="0.2">
      <c r="A129" s="47">
        <v>5</v>
      </c>
      <c r="B129" s="47"/>
      <c r="C129" s="48"/>
      <c r="D129" s="48" t="s">
        <v>247</v>
      </c>
      <c r="E129" s="48"/>
      <c r="F129" s="49"/>
      <c r="G129" s="49"/>
      <c r="H129" s="48"/>
      <c r="I129" s="50">
        <f>I130+I134+I138+I144+I147</f>
        <v>292864.70999999996</v>
      </c>
    </row>
    <row r="130" spans="1:9" ht="24" customHeight="1" x14ac:dyDescent="0.2">
      <c r="A130" s="34" t="s">
        <v>248</v>
      </c>
      <c r="B130" s="34"/>
      <c r="C130" s="35"/>
      <c r="D130" s="35" t="s">
        <v>249</v>
      </c>
      <c r="E130" s="35"/>
      <c r="F130" s="46"/>
      <c r="G130" s="46"/>
      <c r="H130" s="35"/>
      <c r="I130" s="38">
        <f>SUM(I131:I133)</f>
        <v>2745.7</v>
      </c>
    </row>
    <row r="131" spans="1:9" s="45" customFormat="1" ht="30" customHeight="1" x14ac:dyDescent="0.2">
      <c r="A131" s="39" t="s">
        <v>250</v>
      </c>
      <c r="B131" s="39" t="s">
        <v>251</v>
      </c>
      <c r="C131" s="40" t="s">
        <v>31</v>
      </c>
      <c r="D131" s="40" t="s">
        <v>252</v>
      </c>
      <c r="E131" s="39" t="s">
        <v>29</v>
      </c>
      <c r="F131" s="41">
        <v>651.22</v>
      </c>
      <c r="G131" s="43">
        <v>3.2</v>
      </c>
      <c r="H131" s="43">
        <f>G131*(1+$G$6)</f>
        <v>3.9532800000000003</v>
      </c>
      <c r="I131" s="44">
        <f>ROUND((F131*H131),2)</f>
        <v>2574.46</v>
      </c>
    </row>
    <row r="132" spans="1:9" s="45" customFormat="1" ht="30" customHeight="1" x14ac:dyDescent="0.2">
      <c r="A132" s="39" t="s">
        <v>253</v>
      </c>
      <c r="B132" s="39" t="s">
        <v>254</v>
      </c>
      <c r="C132" s="40" t="s">
        <v>31</v>
      </c>
      <c r="D132" s="40" t="s">
        <v>255</v>
      </c>
      <c r="E132" s="39" t="s">
        <v>29</v>
      </c>
      <c r="F132" s="41">
        <v>36.46</v>
      </c>
      <c r="G132" s="43">
        <v>2.72</v>
      </c>
      <c r="H132" s="43">
        <f>G132*(1+$G$6)</f>
        <v>3.3602880000000006</v>
      </c>
      <c r="I132" s="44">
        <f>ROUND((F132*H132),2)</f>
        <v>122.52</v>
      </c>
    </row>
    <row r="133" spans="1:9" s="45" customFormat="1" ht="30" customHeight="1" x14ac:dyDescent="0.2">
      <c r="A133" s="39" t="s">
        <v>256</v>
      </c>
      <c r="B133" s="39" t="s">
        <v>254</v>
      </c>
      <c r="C133" s="40" t="s">
        <v>31</v>
      </c>
      <c r="D133" s="40" t="s">
        <v>257</v>
      </c>
      <c r="E133" s="39" t="s">
        <v>29</v>
      </c>
      <c r="F133" s="41">
        <v>14.5</v>
      </c>
      <c r="G133" s="43">
        <v>2.72</v>
      </c>
      <c r="H133" s="43">
        <f>G133*(1+$G$6)</f>
        <v>3.3602880000000006</v>
      </c>
      <c r="I133" s="44">
        <f>ROUND((F133*H133),2)</f>
        <v>48.72</v>
      </c>
    </row>
    <row r="134" spans="1:9" ht="24" customHeight="1" x14ac:dyDescent="0.2">
      <c r="A134" s="34" t="s">
        <v>258</v>
      </c>
      <c r="B134" s="34"/>
      <c r="C134" s="35"/>
      <c r="D134" s="35" t="s">
        <v>107</v>
      </c>
      <c r="E134" s="35"/>
      <c r="F134" s="46"/>
      <c r="G134" s="46"/>
      <c r="H134" s="35"/>
      <c r="I134" s="38">
        <f>SUM(I135:I137)</f>
        <v>127153.85999999999</v>
      </c>
    </row>
    <row r="135" spans="1:9" s="45" customFormat="1" ht="30" customHeight="1" x14ac:dyDescent="0.2">
      <c r="A135" s="39" t="s">
        <v>259</v>
      </c>
      <c r="B135" s="39">
        <v>100766</v>
      </c>
      <c r="C135" s="40" t="s">
        <v>31</v>
      </c>
      <c r="D135" s="40" t="s">
        <v>991</v>
      </c>
      <c r="E135" s="39" t="s">
        <v>85</v>
      </c>
      <c r="F135" s="41">
        <v>3017.34</v>
      </c>
      <c r="G135" s="43">
        <v>19.510000000000002</v>
      </c>
      <c r="H135" s="43">
        <f>G135*(1+$G$6)</f>
        <v>24.102654000000005</v>
      </c>
      <c r="I135" s="44">
        <f>ROUND((F135*H135),2)</f>
        <v>72725.899999999994</v>
      </c>
    </row>
    <row r="136" spans="1:9" s="45" customFormat="1" ht="30" customHeight="1" x14ac:dyDescent="0.2">
      <c r="A136" s="39" t="s">
        <v>260</v>
      </c>
      <c r="B136" s="39">
        <v>1002</v>
      </c>
      <c r="C136" s="40" t="s">
        <v>59</v>
      </c>
      <c r="D136" s="40" t="s">
        <v>261</v>
      </c>
      <c r="E136" s="39" t="s">
        <v>29</v>
      </c>
      <c r="F136" s="41">
        <v>36.46</v>
      </c>
      <c r="G136" s="43">
        <v>864.54</v>
      </c>
      <c r="H136" s="43">
        <f>G136*(1+$G$6)</f>
        <v>1068.0527159999999</v>
      </c>
      <c r="I136" s="44">
        <f>ROUND((F136*H136),2)</f>
        <v>38941.199999999997</v>
      </c>
    </row>
    <row r="137" spans="1:9" s="45" customFormat="1" ht="30" customHeight="1" x14ac:dyDescent="0.2">
      <c r="A137" s="39" t="s">
        <v>262</v>
      </c>
      <c r="B137" s="39">
        <v>1002</v>
      </c>
      <c r="C137" s="40" t="s">
        <v>59</v>
      </c>
      <c r="D137" s="40" t="s">
        <v>263</v>
      </c>
      <c r="E137" s="39" t="s">
        <v>29</v>
      </c>
      <c r="F137" s="41">
        <v>14.5</v>
      </c>
      <c r="G137" s="43">
        <v>864.54</v>
      </c>
      <c r="H137" s="43">
        <f>G137*(1+$G$6)</f>
        <v>1068.0527159999999</v>
      </c>
      <c r="I137" s="44">
        <f>ROUND((F137*H137),2)</f>
        <v>15486.76</v>
      </c>
    </row>
    <row r="138" spans="1:9" ht="24" customHeight="1" x14ac:dyDescent="0.2">
      <c r="A138" s="34" t="s">
        <v>264</v>
      </c>
      <c r="B138" s="34"/>
      <c r="C138" s="35"/>
      <c r="D138" s="35" t="s">
        <v>265</v>
      </c>
      <c r="E138" s="35"/>
      <c r="F138" s="46"/>
      <c r="G138" s="46"/>
      <c r="H138" s="35"/>
      <c r="I138" s="38">
        <f>SUM(I139:I143)</f>
        <v>147090</v>
      </c>
    </row>
    <row r="139" spans="1:9" s="45" customFormat="1" ht="20.100000000000001" customHeight="1" x14ac:dyDescent="0.2">
      <c r="A139" s="39" t="s">
        <v>266</v>
      </c>
      <c r="B139" s="39" t="s">
        <v>267</v>
      </c>
      <c r="C139" s="40" t="s">
        <v>31</v>
      </c>
      <c r="D139" s="40" t="s">
        <v>988</v>
      </c>
      <c r="E139" s="39" t="s">
        <v>29</v>
      </c>
      <c r="F139" s="41">
        <v>762.79</v>
      </c>
      <c r="G139" s="43">
        <v>94.33</v>
      </c>
      <c r="H139" s="43">
        <f>G139*(1+$G$6)</f>
        <v>116.53528200000001</v>
      </c>
      <c r="I139" s="44">
        <f>ROUND((F139*H139),2)</f>
        <v>88891.95</v>
      </c>
    </row>
    <row r="140" spans="1:9" s="45" customFormat="1" ht="20.100000000000001" customHeight="1" x14ac:dyDescent="0.2">
      <c r="A140" s="39" t="s">
        <v>268</v>
      </c>
      <c r="B140" s="39" t="s">
        <v>267</v>
      </c>
      <c r="C140" s="40" t="s">
        <v>31</v>
      </c>
      <c r="D140" s="40" t="s">
        <v>989</v>
      </c>
      <c r="E140" s="39" t="s">
        <v>29</v>
      </c>
      <c r="F140" s="41">
        <v>150</v>
      </c>
      <c r="G140" s="43">
        <v>94.33</v>
      </c>
      <c r="H140" s="43">
        <f>G140*(1+$G$6)</f>
        <v>116.53528200000001</v>
      </c>
      <c r="I140" s="44">
        <f>ROUND((F140*H140),2)</f>
        <v>17480.29</v>
      </c>
    </row>
    <row r="141" spans="1:9" s="45" customFormat="1" ht="20.100000000000001" customHeight="1" x14ac:dyDescent="0.2">
      <c r="A141" s="39" t="s">
        <v>269</v>
      </c>
      <c r="B141" s="39" t="s">
        <v>267</v>
      </c>
      <c r="C141" s="40" t="s">
        <v>31</v>
      </c>
      <c r="D141" s="40" t="s">
        <v>989</v>
      </c>
      <c r="E141" s="39" t="s">
        <v>29</v>
      </c>
      <c r="F141" s="41">
        <v>36.46</v>
      </c>
      <c r="G141" s="43">
        <v>94.33</v>
      </c>
      <c r="H141" s="43">
        <f>G141*(1+$G$6)</f>
        <v>116.53528200000001</v>
      </c>
      <c r="I141" s="44">
        <f>ROUND((F141*H141),2)</f>
        <v>4248.88</v>
      </c>
    </row>
    <row r="142" spans="1:9" s="62" customFormat="1" ht="20.100000000000001" customHeight="1" x14ac:dyDescent="0.2">
      <c r="A142" s="56" t="s">
        <v>270</v>
      </c>
      <c r="B142" s="57">
        <v>94225</v>
      </c>
      <c r="C142" s="40" t="s">
        <v>31</v>
      </c>
      <c r="D142" s="58" t="s">
        <v>271</v>
      </c>
      <c r="E142" s="59" t="s">
        <v>29</v>
      </c>
      <c r="F142" s="60">
        <f>F141+F139</f>
        <v>799.25</v>
      </c>
      <c r="G142" s="61">
        <v>34.799999999999997</v>
      </c>
      <c r="H142" s="43">
        <f>G142*(1+$G$6)</f>
        <v>42.99192</v>
      </c>
      <c r="I142" s="44">
        <f>ROUND((F142*H142),2)</f>
        <v>34361.29</v>
      </c>
    </row>
    <row r="143" spans="1:9" s="45" customFormat="1" ht="20.100000000000001" customHeight="1" x14ac:dyDescent="0.2">
      <c r="A143" s="39" t="s">
        <v>272</v>
      </c>
      <c r="B143" s="39" t="s">
        <v>273</v>
      </c>
      <c r="C143" s="40" t="s">
        <v>59</v>
      </c>
      <c r="D143" s="40" t="s">
        <v>274</v>
      </c>
      <c r="E143" s="39" t="s">
        <v>29</v>
      </c>
      <c r="F143" s="41">
        <v>14.5</v>
      </c>
      <c r="G143" s="43">
        <v>117.65519459721899</v>
      </c>
      <c r="H143" s="43">
        <f>G143*(1+$G$6)</f>
        <v>145.35122740540436</v>
      </c>
      <c r="I143" s="44">
        <f>ROUND((F143*H143),2)</f>
        <v>2107.59</v>
      </c>
    </row>
    <row r="144" spans="1:9" ht="24" customHeight="1" x14ac:dyDescent="0.2">
      <c r="A144" s="34" t="s">
        <v>275</v>
      </c>
      <c r="B144" s="34"/>
      <c r="C144" s="35"/>
      <c r="D144" s="35" t="s">
        <v>276</v>
      </c>
      <c r="E144" s="35"/>
      <c r="F144" s="46"/>
      <c r="G144" s="46"/>
      <c r="H144" s="35"/>
      <c r="I144" s="38">
        <f>SUM(I145:I146)</f>
        <v>14354.990000000002</v>
      </c>
    </row>
    <row r="145" spans="1:9" s="45" customFormat="1" ht="30" customHeight="1" x14ac:dyDescent="0.2">
      <c r="A145" s="39" t="s">
        <v>277</v>
      </c>
      <c r="B145" s="39" t="s">
        <v>278</v>
      </c>
      <c r="C145" s="40" t="s">
        <v>31</v>
      </c>
      <c r="D145" s="40" t="s">
        <v>990</v>
      </c>
      <c r="E145" s="39" t="s">
        <v>76</v>
      </c>
      <c r="F145" s="41">
        <v>35.450000000000003</v>
      </c>
      <c r="G145" s="43">
        <v>76.72</v>
      </c>
      <c r="H145" s="43">
        <f>G145*(1+$G$6)</f>
        <v>94.779888</v>
      </c>
      <c r="I145" s="44">
        <f>ROUND((F145*H145),2)</f>
        <v>3359.95</v>
      </c>
    </row>
    <row r="146" spans="1:9" s="45" customFormat="1" ht="20.100000000000001" customHeight="1" x14ac:dyDescent="0.2">
      <c r="A146" s="39" t="s">
        <v>279</v>
      </c>
      <c r="B146" s="39" t="s">
        <v>280</v>
      </c>
      <c r="C146" s="40" t="s">
        <v>31</v>
      </c>
      <c r="D146" s="40" t="s">
        <v>281</v>
      </c>
      <c r="E146" s="39" t="s">
        <v>76</v>
      </c>
      <c r="F146" s="41">
        <v>102.7</v>
      </c>
      <c r="G146" s="43">
        <v>86.66</v>
      </c>
      <c r="H146" s="43">
        <f>G146*(1+$G$6)</f>
        <v>107.059764</v>
      </c>
      <c r="I146" s="44">
        <f>ROUND((F146*H146),2)</f>
        <v>10995.04</v>
      </c>
    </row>
    <row r="147" spans="1:9" ht="24" customHeight="1" x14ac:dyDescent="0.2">
      <c r="A147" s="34" t="s">
        <v>282</v>
      </c>
      <c r="B147" s="34"/>
      <c r="C147" s="35"/>
      <c r="D147" s="35" t="s">
        <v>241</v>
      </c>
      <c r="E147" s="35"/>
      <c r="F147" s="46"/>
      <c r="G147" s="46"/>
      <c r="H147" s="35"/>
      <c r="I147" s="38">
        <f>SUM(I148)</f>
        <v>1520.16</v>
      </c>
    </row>
    <row r="148" spans="1:9" s="45" customFormat="1" ht="20.100000000000001" customHeight="1" x14ac:dyDescent="0.2">
      <c r="A148" s="39" t="s">
        <v>283</v>
      </c>
      <c r="B148" s="39" t="s">
        <v>284</v>
      </c>
      <c r="C148" s="40" t="s">
        <v>59</v>
      </c>
      <c r="D148" s="40" t="s">
        <v>285</v>
      </c>
      <c r="E148" s="39" t="s">
        <v>286</v>
      </c>
      <c r="F148" s="41">
        <v>2</v>
      </c>
      <c r="G148" s="43">
        <v>615.25</v>
      </c>
      <c r="H148" s="43">
        <f>G148*(1+$G$6)</f>
        <v>760.07985000000008</v>
      </c>
      <c r="I148" s="44">
        <f>ROUND((F148*H148),2)</f>
        <v>1520.16</v>
      </c>
    </row>
    <row r="149" spans="1:9" ht="24" customHeight="1" x14ac:dyDescent="0.2">
      <c r="A149" s="47">
        <v>6</v>
      </c>
      <c r="B149" s="47"/>
      <c r="C149" s="48"/>
      <c r="D149" s="48" t="s">
        <v>287</v>
      </c>
      <c r="E149" s="48"/>
      <c r="F149" s="49"/>
      <c r="G149" s="49"/>
      <c r="H149" s="48"/>
      <c r="I149" s="50">
        <f>I150+I152+I154</f>
        <v>8573.7199999999993</v>
      </c>
    </row>
    <row r="150" spans="1:9" ht="24" customHeight="1" x14ac:dyDescent="0.2">
      <c r="A150" s="34" t="s">
        <v>288</v>
      </c>
      <c r="B150" s="34"/>
      <c r="C150" s="35"/>
      <c r="D150" s="35" t="s">
        <v>289</v>
      </c>
      <c r="E150" s="35"/>
      <c r="F150" s="46"/>
      <c r="G150" s="46"/>
      <c r="H150" s="35"/>
      <c r="I150" s="38">
        <f>SUM(I151)</f>
        <v>7719.8</v>
      </c>
    </row>
    <row r="151" spans="1:9" s="45" customFormat="1" ht="30" customHeight="1" x14ac:dyDescent="0.2">
      <c r="A151" s="39" t="s">
        <v>290</v>
      </c>
      <c r="B151" s="39" t="s">
        <v>291</v>
      </c>
      <c r="C151" s="40" t="s">
        <v>31</v>
      </c>
      <c r="D151" s="40" t="s">
        <v>292</v>
      </c>
      <c r="E151" s="39" t="s">
        <v>29</v>
      </c>
      <c r="F151" s="41">
        <v>157.56</v>
      </c>
      <c r="G151" s="43">
        <v>39.659999999999997</v>
      </c>
      <c r="H151" s="43">
        <f>G151*(1+$G$6)</f>
        <v>48.995964000000001</v>
      </c>
      <c r="I151" s="44">
        <f>ROUND((F151*H151),2)</f>
        <v>7719.8</v>
      </c>
    </row>
    <row r="152" spans="1:9" ht="24" customHeight="1" x14ac:dyDescent="0.2">
      <c r="A152" s="34" t="s">
        <v>293</v>
      </c>
      <c r="B152" s="34"/>
      <c r="C152" s="35"/>
      <c r="D152" s="35" t="s">
        <v>294</v>
      </c>
      <c r="E152" s="35"/>
      <c r="F152" s="46"/>
      <c r="G152" s="46"/>
      <c r="H152" s="35"/>
      <c r="I152" s="38">
        <f>SUM(I153)</f>
        <v>352.61</v>
      </c>
    </row>
    <row r="153" spans="1:9" s="45" customFormat="1" ht="30" customHeight="1" x14ac:dyDescent="0.2">
      <c r="A153" s="39" t="s">
        <v>295</v>
      </c>
      <c r="B153" s="39" t="s">
        <v>296</v>
      </c>
      <c r="C153" s="40" t="s">
        <v>31</v>
      </c>
      <c r="D153" s="40" t="s">
        <v>297</v>
      </c>
      <c r="E153" s="39" t="s">
        <v>29</v>
      </c>
      <c r="F153" s="41">
        <v>3</v>
      </c>
      <c r="G153" s="43">
        <v>95.14</v>
      </c>
      <c r="H153" s="43">
        <f>G153*(1+$G$6)</f>
        <v>117.535956</v>
      </c>
      <c r="I153" s="44">
        <f>ROUND((F153*H153),2)</f>
        <v>352.61</v>
      </c>
    </row>
    <row r="154" spans="1:9" ht="24" customHeight="1" x14ac:dyDescent="0.2">
      <c r="A154" s="34" t="s">
        <v>298</v>
      </c>
      <c r="B154" s="34"/>
      <c r="C154" s="35"/>
      <c r="D154" s="35" t="s">
        <v>62</v>
      </c>
      <c r="E154" s="35"/>
      <c r="F154" s="46"/>
      <c r="G154" s="46"/>
      <c r="H154" s="35"/>
      <c r="I154" s="38">
        <f>SUM(I155)</f>
        <v>501.31</v>
      </c>
    </row>
    <row r="155" spans="1:9" s="45" customFormat="1" ht="20.100000000000001" customHeight="1" x14ac:dyDescent="0.2">
      <c r="A155" s="39" t="s">
        <v>299</v>
      </c>
      <c r="B155" s="39">
        <v>1003</v>
      </c>
      <c r="C155" s="40" t="s">
        <v>59</v>
      </c>
      <c r="D155" s="40" t="s">
        <v>300</v>
      </c>
      <c r="E155" s="39" t="s">
        <v>29</v>
      </c>
      <c r="F155" s="41">
        <v>39.94</v>
      </c>
      <c r="G155" s="43">
        <v>10.16</v>
      </c>
      <c r="H155" s="43">
        <f>G155*(1+$G$6)</f>
        <v>12.551664000000001</v>
      </c>
      <c r="I155" s="44">
        <f>ROUND((F155*H155),2)</f>
        <v>501.31</v>
      </c>
    </row>
    <row r="156" spans="1:9" ht="24" customHeight="1" x14ac:dyDescent="0.2">
      <c r="A156" s="47">
        <v>7</v>
      </c>
      <c r="B156" s="47"/>
      <c r="C156" s="48"/>
      <c r="D156" s="48" t="s">
        <v>301</v>
      </c>
      <c r="E156" s="48"/>
      <c r="F156" s="49"/>
      <c r="G156" s="49"/>
      <c r="H156" s="48"/>
      <c r="I156" s="50">
        <f>I157+I163+I181</f>
        <v>11811.599999999999</v>
      </c>
    </row>
    <row r="157" spans="1:9" ht="24" customHeight="1" x14ac:dyDescent="0.2">
      <c r="A157" s="34" t="s">
        <v>302</v>
      </c>
      <c r="B157" s="34"/>
      <c r="C157" s="35"/>
      <c r="D157" s="35" t="s">
        <v>249</v>
      </c>
      <c r="E157" s="35"/>
      <c r="F157" s="46"/>
      <c r="G157" s="46"/>
      <c r="H157" s="35"/>
      <c r="I157" s="38">
        <f>SUM(I158)+I159</f>
        <v>1591.83</v>
      </c>
    </row>
    <row r="158" spans="1:9" s="45" customFormat="1" ht="30" customHeight="1" x14ac:dyDescent="0.2">
      <c r="A158" s="39" t="s">
        <v>303</v>
      </c>
      <c r="B158" s="39" t="s">
        <v>304</v>
      </c>
      <c r="C158" s="40" t="s">
        <v>31</v>
      </c>
      <c r="D158" s="40" t="s">
        <v>305</v>
      </c>
      <c r="E158" s="39" t="s">
        <v>220</v>
      </c>
      <c r="F158" s="41">
        <v>48</v>
      </c>
      <c r="G158" s="43">
        <v>0.41</v>
      </c>
      <c r="H158" s="43">
        <f>G158*(1+$G$6)</f>
        <v>0.50651400000000002</v>
      </c>
      <c r="I158" s="44">
        <f>ROUND((F158*H158),2)</f>
        <v>24.31</v>
      </c>
    </row>
    <row r="159" spans="1:9" ht="24" customHeight="1" x14ac:dyDescent="0.2">
      <c r="A159" s="51" t="s">
        <v>306</v>
      </c>
      <c r="B159" s="51"/>
      <c r="C159" s="52"/>
      <c r="D159" s="52" t="s">
        <v>307</v>
      </c>
      <c r="E159" s="52"/>
      <c r="F159" s="53"/>
      <c r="G159" s="53"/>
      <c r="H159" s="52"/>
      <c r="I159" s="54">
        <f>SUM(I160:I162)</f>
        <v>1567.52</v>
      </c>
    </row>
    <row r="160" spans="1:9" s="45" customFormat="1" ht="30" customHeight="1" x14ac:dyDescent="0.2">
      <c r="A160" s="39" t="s">
        <v>308</v>
      </c>
      <c r="B160" s="39" t="s">
        <v>309</v>
      </c>
      <c r="C160" s="40" t="s">
        <v>31</v>
      </c>
      <c r="D160" s="40" t="s">
        <v>310</v>
      </c>
      <c r="E160" s="39" t="s">
        <v>52</v>
      </c>
      <c r="F160" s="41">
        <v>3</v>
      </c>
      <c r="G160" s="43">
        <v>135.63999999999999</v>
      </c>
      <c r="H160" s="43">
        <f>G160*(1+$G$6)</f>
        <v>167.56965599999998</v>
      </c>
      <c r="I160" s="44">
        <f>ROUND((F160*H160),2)</f>
        <v>502.71</v>
      </c>
    </row>
    <row r="161" spans="1:9" s="45" customFormat="1" ht="30" customHeight="1" x14ac:dyDescent="0.2">
      <c r="A161" s="39" t="s">
        <v>311</v>
      </c>
      <c r="B161" s="39" t="s">
        <v>312</v>
      </c>
      <c r="C161" s="40" t="s">
        <v>31</v>
      </c>
      <c r="D161" s="40" t="s">
        <v>313</v>
      </c>
      <c r="E161" s="39" t="s">
        <v>52</v>
      </c>
      <c r="F161" s="41">
        <v>3</v>
      </c>
      <c r="G161" s="43">
        <v>73.2</v>
      </c>
      <c r="H161" s="43">
        <f>G161*(1+$G$6)</f>
        <v>90.431280000000001</v>
      </c>
      <c r="I161" s="44">
        <f>ROUND((F161*H161),2)</f>
        <v>271.29000000000002</v>
      </c>
    </row>
    <row r="162" spans="1:9" s="45" customFormat="1" ht="20.100000000000001" customHeight="1" x14ac:dyDescent="0.2">
      <c r="A162" s="39" t="s">
        <v>314</v>
      </c>
      <c r="B162" s="39" t="s">
        <v>315</v>
      </c>
      <c r="C162" s="40" t="s">
        <v>31</v>
      </c>
      <c r="D162" s="40" t="s">
        <v>316</v>
      </c>
      <c r="E162" s="39" t="s">
        <v>52</v>
      </c>
      <c r="F162" s="41">
        <v>14</v>
      </c>
      <c r="G162" s="43">
        <v>45.88</v>
      </c>
      <c r="H162" s="43">
        <f>G162*(1+$G$6)</f>
        <v>56.680152000000007</v>
      </c>
      <c r="I162" s="44">
        <f>ROUND((F162*H162),2)</f>
        <v>793.52</v>
      </c>
    </row>
    <row r="163" spans="1:9" ht="24" customHeight="1" x14ac:dyDescent="0.2">
      <c r="A163" s="34" t="s">
        <v>317</v>
      </c>
      <c r="B163" s="34"/>
      <c r="C163" s="35"/>
      <c r="D163" s="35" t="s">
        <v>318</v>
      </c>
      <c r="E163" s="35"/>
      <c r="F163" s="46"/>
      <c r="G163" s="46"/>
      <c r="H163" s="35"/>
      <c r="I163" s="38">
        <f>I164+I169</f>
        <v>3969.72</v>
      </c>
    </row>
    <row r="164" spans="1:9" ht="24" customHeight="1" x14ac:dyDescent="0.2">
      <c r="A164" s="51" t="s">
        <v>319</v>
      </c>
      <c r="B164" s="51"/>
      <c r="C164" s="52"/>
      <c r="D164" s="52" t="s">
        <v>320</v>
      </c>
      <c r="E164" s="52"/>
      <c r="F164" s="53"/>
      <c r="G164" s="53"/>
      <c r="H164" s="52"/>
      <c r="I164" s="54">
        <f>SUM(I165:I168)</f>
        <v>2428.06</v>
      </c>
    </row>
    <row r="165" spans="1:9" s="45" customFormat="1" ht="30" customHeight="1" x14ac:dyDescent="0.2">
      <c r="A165" s="39" t="s">
        <v>321</v>
      </c>
      <c r="B165" s="39" t="s">
        <v>322</v>
      </c>
      <c r="C165" s="40" t="s">
        <v>31</v>
      </c>
      <c r="D165" s="40" t="s">
        <v>323</v>
      </c>
      <c r="E165" s="39" t="s">
        <v>76</v>
      </c>
      <c r="F165" s="41">
        <v>20</v>
      </c>
      <c r="G165" s="43">
        <v>19.22</v>
      </c>
      <c r="H165" s="43">
        <f>G165*(1+$G$6)</f>
        <v>23.744388000000001</v>
      </c>
      <c r="I165" s="44">
        <f>ROUND((F165*H165),2)</f>
        <v>474.89</v>
      </c>
    </row>
    <row r="166" spans="1:9" s="45" customFormat="1" ht="30" customHeight="1" x14ac:dyDescent="0.2">
      <c r="A166" s="39" t="s">
        <v>324</v>
      </c>
      <c r="B166" s="39" t="s">
        <v>325</v>
      </c>
      <c r="C166" s="40" t="s">
        <v>31</v>
      </c>
      <c r="D166" s="40" t="s">
        <v>326</v>
      </c>
      <c r="E166" s="39" t="s">
        <v>76</v>
      </c>
      <c r="F166" s="41">
        <v>12</v>
      </c>
      <c r="G166" s="43">
        <v>28.86</v>
      </c>
      <c r="H166" s="43">
        <f>G166*(1+$G$6)</f>
        <v>35.653644</v>
      </c>
      <c r="I166" s="44">
        <f>ROUND((F166*H166),2)</f>
        <v>427.84</v>
      </c>
    </row>
    <row r="167" spans="1:9" s="45" customFormat="1" ht="30" customHeight="1" x14ac:dyDescent="0.2">
      <c r="A167" s="39" t="s">
        <v>327</v>
      </c>
      <c r="B167" s="39" t="s">
        <v>328</v>
      </c>
      <c r="C167" s="40" t="s">
        <v>31</v>
      </c>
      <c r="D167" s="40" t="s">
        <v>329</v>
      </c>
      <c r="E167" s="39" t="s">
        <v>76</v>
      </c>
      <c r="F167" s="41">
        <v>16</v>
      </c>
      <c r="G167" s="43">
        <v>30.96</v>
      </c>
      <c r="H167" s="43">
        <f>G167*(1+$G$6)</f>
        <v>38.247984000000002</v>
      </c>
      <c r="I167" s="44">
        <f>ROUND((F167*H167),2)</f>
        <v>611.97</v>
      </c>
    </row>
    <row r="168" spans="1:9" s="45" customFormat="1" ht="30" customHeight="1" x14ac:dyDescent="0.2">
      <c r="A168" s="39" t="s">
        <v>330</v>
      </c>
      <c r="B168" s="39">
        <v>89849</v>
      </c>
      <c r="C168" s="40" t="s">
        <v>31</v>
      </c>
      <c r="D168" s="40" t="s">
        <v>331</v>
      </c>
      <c r="E168" s="39" t="s">
        <v>76</v>
      </c>
      <c r="F168" s="41">
        <v>12</v>
      </c>
      <c r="G168" s="43">
        <v>61.61</v>
      </c>
      <c r="H168" s="43">
        <f>G168*(1+$G$6)</f>
        <v>76.112994</v>
      </c>
      <c r="I168" s="44">
        <f>ROUND((F168*H168),2)</f>
        <v>913.36</v>
      </c>
    </row>
    <row r="169" spans="1:9" ht="24" customHeight="1" x14ac:dyDescent="0.2">
      <c r="A169" s="51" t="s">
        <v>332</v>
      </c>
      <c r="B169" s="51"/>
      <c r="C169" s="52"/>
      <c r="D169" s="52" t="s">
        <v>333</v>
      </c>
      <c r="E169" s="52"/>
      <c r="F169" s="53"/>
      <c r="G169" s="53"/>
      <c r="H169" s="52"/>
      <c r="I169" s="54">
        <f>SUM(I170:I180)</f>
        <v>1541.6599999999999</v>
      </c>
    </row>
    <row r="170" spans="1:9" s="45" customFormat="1" ht="30" customHeight="1" x14ac:dyDescent="0.2">
      <c r="A170" s="39" t="s">
        <v>334</v>
      </c>
      <c r="B170" s="39" t="s">
        <v>335</v>
      </c>
      <c r="C170" s="40" t="s">
        <v>59</v>
      </c>
      <c r="D170" s="40" t="s">
        <v>336</v>
      </c>
      <c r="E170" s="39" t="s">
        <v>52</v>
      </c>
      <c r="F170" s="41">
        <v>4</v>
      </c>
      <c r="G170" s="43">
        <v>23.969705000000001</v>
      </c>
      <c r="H170" s="43">
        <f t="shared" ref="H170:H180" si="2">G170*(1+$G$6)</f>
        <v>29.612173557000002</v>
      </c>
      <c r="I170" s="44">
        <f t="shared" ref="I170:I180" si="3">ROUND((F170*H170),2)</f>
        <v>118.45</v>
      </c>
    </row>
    <row r="171" spans="1:9" s="45" customFormat="1" ht="20.100000000000001" customHeight="1" x14ac:dyDescent="0.2">
      <c r="A171" s="39" t="s">
        <v>337</v>
      </c>
      <c r="B171" s="39" t="s">
        <v>338</v>
      </c>
      <c r="C171" s="40" t="s">
        <v>31</v>
      </c>
      <c r="D171" s="40" t="s">
        <v>339</v>
      </c>
      <c r="E171" s="39" t="s">
        <v>52</v>
      </c>
      <c r="F171" s="41">
        <v>7</v>
      </c>
      <c r="G171" s="43">
        <v>10.18</v>
      </c>
      <c r="H171" s="43">
        <f t="shared" si="2"/>
        <v>12.576372000000001</v>
      </c>
      <c r="I171" s="44">
        <f t="shared" si="3"/>
        <v>88.03</v>
      </c>
    </row>
    <row r="172" spans="1:9" s="45" customFormat="1" ht="30" customHeight="1" x14ac:dyDescent="0.2">
      <c r="A172" s="39" t="s">
        <v>340</v>
      </c>
      <c r="B172" s="39" t="s">
        <v>341</v>
      </c>
      <c r="C172" s="40" t="s">
        <v>31</v>
      </c>
      <c r="D172" s="40" t="s">
        <v>342</v>
      </c>
      <c r="E172" s="39" t="s">
        <v>52</v>
      </c>
      <c r="F172" s="41">
        <v>4</v>
      </c>
      <c r="G172" s="43">
        <v>24.29</v>
      </c>
      <c r="H172" s="43">
        <f t="shared" si="2"/>
        <v>30.007866</v>
      </c>
      <c r="I172" s="44">
        <f t="shared" si="3"/>
        <v>120.03</v>
      </c>
    </row>
    <row r="173" spans="1:9" s="45" customFormat="1" ht="30" customHeight="1" x14ac:dyDescent="0.2">
      <c r="A173" s="39" t="s">
        <v>343</v>
      </c>
      <c r="B173" s="39" t="s">
        <v>344</v>
      </c>
      <c r="C173" s="40" t="s">
        <v>31</v>
      </c>
      <c r="D173" s="40" t="s">
        <v>345</v>
      </c>
      <c r="E173" s="39" t="s">
        <v>52</v>
      </c>
      <c r="F173" s="41">
        <v>4</v>
      </c>
      <c r="G173" s="43">
        <v>46.64</v>
      </c>
      <c r="H173" s="43">
        <f t="shared" si="2"/>
        <v>57.619056</v>
      </c>
      <c r="I173" s="44">
        <f t="shared" si="3"/>
        <v>230.48</v>
      </c>
    </row>
    <row r="174" spans="1:9" s="45" customFormat="1" ht="30" customHeight="1" x14ac:dyDescent="0.2">
      <c r="A174" s="39" t="s">
        <v>346</v>
      </c>
      <c r="B174" s="39" t="s">
        <v>347</v>
      </c>
      <c r="C174" s="40" t="s">
        <v>31</v>
      </c>
      <c r="D174" s="40" t="s">
        <v>348</v>
      </c>
      <c r="E174" s="39" t="s">
        <v>52</v>
      </c>
      <c r="F174" s="41">
        <v>8</v>
      </c>
      <c r="G174" s="43">
        <v>24.35</v>
      </c>
      <c r="H174" s="43">
        <f t="shared" si="2"/>
        <v>30.081990000000005</v>
      </c>
      <c r="I174" s="44">
        <f t="shared" si="3"/>
        <v>240.66</v>
      </c>
    </row>
    <row r="175" spans="1:9" s="45" customFormat="1" ht="30" customHeight="1" x14ac:dyDescent="0.2">
      <c r="A175" s="39" t="s">
        <v>349</v>
      </c>
      <c r="B175" s="39">
        <v>89692</v>
      </c>
      <c r="C175" s="40" t="s">
        <v>31</v>
      </c>
      <c r="D175" s="40" t="s">
        <v>350</v>
      </c>
      <c r="E175" s="39" t="s">
        <v>52</v>
      </c>
      <c r="F175" s="41">
        <v>4</v>
      </c>
      <c r="G175" s="43">
        <v>72.989999999999995</v>
      </c>
      <c r="H175" s="43">
        <f t="shared" si="2"/>
        <v>90.171846000000002</v>
      </c>
      <c r="I175" s="44">
        <f t="shared" si="3"/>
        <v>360.69</v>
      </c>
    </row>
    <row r="176" spans="1:9" s="45" customFormat="1" ht="30" customHeight="1" x14ac:dyDescent="0.2">
      <c r="A176" s="39" t="s">
        <v>351</v>
      </c>
      <c r="B176" s="39" t="s">
        <v>352</v>
      </c>
      <c r="C176" s="40" t="s">
        <v>31</v>
      </c>
      <c r="D176" s="40" t="s">
        <v>353</v>
      </c>
      <c r="E176" s="39" t="s">
        <v>52</v>
      </c>
      <c r="F176" s="41">
        <v>4</v>
      </c>
      <c r="G176" s="43">
        <v>14.96</v>
      </c>
      <c r="H176" s="43">
        <f t="shared" si="2"/>
        <v>18.481584000000002</v>
      </c>
      <c r="I176" s="44">
        <f t="shared" si="3"/>
        <v>73.930000000000007</v>
      </c>
    </row>
    <row r="177" spans="1:9" s="45" customFormat="1" ht="30" customHeight="1" x14ac:dyDescent="0.2">
      <c r="A177" s="39" t="s">
        <v>354</v>
      </c>
      <c r="B177" s="39">
        <v>89732</v>
      </c>
      <c r="C177" s="40" t="s">
        <v>31</v>
      </c>
      <c r="D177" s="40" t="s">
        <v>355</v>
      </c>
      <c r="E177" s="39" t="s">
        <v>52</v>
      </c>
      <c r="F177" s="41">
        <v>8</v>
      </c>
      <c r="G177" s="43">
        <v>11.42</v>
      </c>
      <c r="H177" s="43">
        <f t="shared" si="2"/>
        <v>14.108268000000001</v>
      </c>
      <c r="I177" s="44">
        <f t="shared" si="3"/>
        <v>112.87</v>
      </c>
    </row>
    <row r="178" spans="1:9" s="45" customFormat="1" ht="30" customHeight="1" x14ac:dyDescent="0.2">
      <c r="A178" s="39" t="s">
        <v>356</v>
      </c>
      <c r="B178" s="39" t="s">
        <v>357</v>
      </c>
      <c r="C178" s="40" t="s">
        <v>31</v>
      </c>
      <c r="D178" s="40" t="s">
        <v>358</v>
      </c>
      <c r="E178" s="39" t="s">
        <v>52</v>
      </c>
      <c r="F178" s="41">
        <v>4</v>
      </c>
      <c r="G178" s="43">
        <v>12.25</v>
      </c>
      <c r="H178" s="43">
        <f t="shared" si="2"/>
        <v>15.133650000000001</v>
      </c>
      <c r="I178" s="44">
        <f t="shared" si="3"/>
        <v>60.53</v>
      </c>
    </row>
    <row r="179" spans="1:9" s="45" customFormat="1" ht="30" customHeight="1" x14ac:dyDescent="0.2">
      <c r="A179" s="39" t="s">
        <v>359</v>
      </c>
      <c r="B179" s="39">
        <v>89726</v>
      </c>
      <c r="C179" s="40" t="s">
        <v>31</v>
      </c>
      <c r="D179" s="40" t="s">
        <v>360</v>
      </c>
      <c r="E179" s="39" t="s">
        <v>52</v>
      </c>
      <c r="F179" s="41">
        <v>4</v>
      </c>
      <c r="G179" s="43">
        <v>7.32</v>
      </c>
      <c r="H179" s="43">
        <f t="shared" si="2"/>
        <v>9.0431280000000012</v>
      </c>
      <c r="I179" s="44">
        <f t="shared" si="3"/>
        <v>36.17</v>
      </c>
    </row>
    <row r="180" spans="1:9" s="45" customFormat="1" ht="30" customHeight="1" x14ac:dyDescent="0.2">
      <c r="A180" s="39" t="s">
        <v>361</v>
      </c>
      <c r="B180" s="39" t="s">
        <v>362</v>
      </c>
      <c r="C180" s="40" t="s">
        <v>31</v>
      </c>
      <c r="D180" s="40" t="s">
        <v>363</v>
      </c>
      <c r="E180" s="39" t="s">
        <v>52</v>
      </c>
      <c r="F180" s="41">
        <v>8</v>
      </c>
      <c r="G180" s="43">
        <v>10.1</v>
      </c>
      <c r="H180" s="43">
        <f t="shared" si="2"/>
        <v>12.477539999999999</v>
      </c>
      <c r="I180" s="44">
        <f t="shared" si="3"/>
        <v>99.82</v>
      </c>
    </row>
    <row r="181" spans="1:9" ht="24" customHeight="1" x14ac:dyDescent="0.2">
      <c r="A181" s="34" t="s">
        <v>364</v>
      </c>
      <c r="B181" s="34"/>
      <c r="C181" s="35"/>
      <c r="D181" s="35" t="s">
        <v>365</v>
      </c>
      <c r="E181" s="35"/>
      <c r="F181" s="46" t="s">
        <v>366</v>
      </c>
      <c r="G181" s="46"/>
      <c r="H181" s="35"/>
      <c r="I181" s="38">
        <f>I182+I184+I186+I188</f>
        <v>6250.05</v>
      </c>
    </row>
    <row r="182" spans="1:9" ht="24" customHeight="1" x14ac:dyDescent="0.2">
      <c r="A182" s="51" t="s">
        <v>367</v>
      </c>
      <c r="B182" s="51"/>
      <c r="C182" s="52"/>
      <c r="D182" s="52" t="s">
        <v>368</v>
      </c>
      <c r="E182" s="52"/>
      <c r="F182" s="53"/>
      <c r="G182" s="53"/>
      <c r="H182" s="52"/>
      <c r="I182" s="54">
        <f>SUM(I183:I183)</f>
        <v>1583.86</v>
      </c>
    </row>
    <row r="183" spans="1:9" s="45" customFormat="1" ht="30" customHeight="1" x14ac:dyDescent="0.2">
      <c r="A183" s="39" t="s">
        <v>369</v>
      </c>
      <c r="B183" s="39">
        <v>99253</v>
      </c>
      <c r="C183" s="40" t="s">
        <v>31</v>
      </c>
      <c r="D183" s="40" t="s">
        <v>370</v>
      </c>
      <c r="E183" s="39" t="s">
        <v>52</v>
      </c>
      <c r="F183" s="41">
        <v>2</v>
      </c>
      <c r="G183" s="43">
        <v>641.03</v>
      </c>
      <c r="H183" s="43">
        <f>G183*(1+$G$6)</f>
        <v>791.92846199999997</v>
      </c>
      <c r="I183" s="44">
        <f>ROUND((F183*H183),2)</f>
        <v>1583.86</v>
      </c>
    </row>
    <row r="184" spans="1:9" ht="24" customHeight="1" x14ac:dyDescent="0.2">
      <c r="A184" s="51" t="s">
        <v>371</v>
      </c>
      <c r="B184" s="51"/>
      <c r="C184" s="52"/>
      <c r="D184" s="52" t="s">
        <v>320</v>
      </c>
      <c r="E184" s="52"/>
      <c r="F184" s="53"/>
      <c r="G184" s="53"/>
      <c r="H184" s="52"/>
      <c r="I184" s="54">
        <f>SUM(I185)</f>
        <v>2460.77</v>
      </c>
    </row>
    <row r="185" spans="1:9" s="45" customFormat="1" ht="30" customHeight="1" x14ac:dyDescent="0.2">
      <c r="A185" s="39" t="s">
        <v>372</v>
      </c>
      <c r="B185" s="39" t="s">
        <v>373</v>
      </c>
      <c r="C185" s="40" t="s">
        <v>31</v>
      </c>
      <c r="D185" s="40" t="s">
        <v>374</v>
      </c>
      <c r="E185" s="39" t="s">
        <v>76</v>
      </c>
      <c r="F185" s="41">
        <v>22</v>
      </c>
      <c r="G185" s="43">
        <v>90.54</v>
      </c>
      <c r="H185" s="43">
        <f>G185*(1+$G$6)</f>
        <v>111.85311600000001</v>
      </c>
      <c r="I185" s="44">
        <f>ROUND((F185*H185),2)</f>
        <v>2460.77</v>
      </c>
    </row>
    <row r="186" spans="1:9" ht="24" customHeight="1" x14ac:dyDescent="0.2">
      <c r="A186" s="51" t="s">
        <v>375</v>
      </c>
      <c r="B186" s="51"/>
      <c r="C186" s="52"/>
      <c r="D186" s="52" t="s">
        <v>333</v>
      </c>
      <c r="E186" s="52"/>
      <c r="F186" s="53"/>
      <c r="G186" s="53"/>
      <c r="H186" s="52"/>
      <c r="I186" s="54">
        <f>SUM(I187)</f>
        <v>1980.45</v>
      </c>
    </row>
    <row r="187" spans="1:9" s="45" customFormat="1" ht="30" customHeight="1" x14ac:dyDescent="0.2">
      <c r="A187" s="39" t="s">
        <v>376</v>
      </c>
      <c r="B187" s="39" t="s">
        <v>377</v>
      </c>
      <c r="C187" s="40" t="s">
        <v>31</v>
      </c>
      <c r="D187" s="40" t="s">
        <v>378</v>
      </c>
      <c r="E187" s="39" t="s">
        <v>52</v>
      </c>
      <c r="F187" s="41">
        <v>12</v>
      </c>
      <c r="G187" s="43">
        <v>133.59</v>
      </c>
      <c r="H187" s="43">
        <f>G187*(1+$G$6)</f>
        <v>165.03708600000002</v>
      </c>
      <c r="I187" s="44">
        <f>ROUND((F187*H187),2)</f>
        <v>1980.45</v>
      </c>
    </row>
    <row r="188" spans="1:9" ht="24" customHeight="1" x14ac:dyDescent="0.2">
      <c r="A188" s="51" t="s">
        <v>379</v>
      </c>
      <c r="B188" s="51"/>
      <c r="C188" s="52"/>
      <c r="D188" s="52" t="s">
        <v>380</v>
      </c>
      <c r="E188" s="52"/>
      <c r="F188" s="53"/>
      <c r="G188" s="53"/>
      <c r="H188" s="52"/>
      <c r="I188" s="54">
        <f>SUM(I189:I191)</f>
        <v>224.96999999999997</v>
      </c>
    </row>
    <row r="189" spans="1:9" s="45" customFormat="1" ht="30" customHeight="1" x14ac:dyDescent="0.2">
      <c r="A189" s="39" t="s">
        <v>381</v>
      </c>
      <c r="B189" s="39">
        <v>89865</v>
      </c>
      <c r="C189" s="40" t="s">
        <v>31</v>
      </c>
      <c r="D189" s="40" t="s">
        <v>382</v>
      </c>
      <c r="E189" s="39" t="s">
        <v>76</v>
      </c>
      <c r="F189" s="41">
        <v>9</v>
      </c>
      <c r="G189" s="43">
        <v>12.96</v>
      </c>
      <c r="H189" s="43">
        <f>G189*(1+$G$6)</f>
        <v>16.010784000000001</v>
      </c>
      <c r="I189" s="44">
        <f>ROUND((F189*H189),2)</f>
        <v>144.1</v>
      </c>
    </row>
    <row r="190" spans="1:9" s="45" customFormat="1" ht="30" customHeight="1" x14ac:dyDescent="0.2">
      <c r="A190" s="39" t="s">
        <v>383</v>
      </c>
      <c r="B190" s="39">
        <v>89867</v>
      </c>
      <c r="C190" s="40" t="s">
        <v>31</v>
      </c>
      <c r="D190" s="40" t="s">
        <v>384</v>
      </c>
      <c r="E190" s="39" t="s">
        <v>52</v>
      </c>
      <c r="F190" s="41">
        <v>6</v>
      </c>
      <c r="G190" s="43">
        <v>5.9</v>
      </c>
      <c r="H190" s="43">
        <f>G190*(1+$G$6)</f>
        <v>7.2888600000000006</v>
      </c>
      <c r="I190" s="44">
        <f>ROUND((F190*H190),2)</f>
        <v>43.73</v>
      </c>
    </row>
    <row r="191" spans="1:9" s="45" customFormat="1" ht="30" customHeight="1" x14ac:dyDescent="0.2">
      <c r="A191" s="39" t="s">
        <v>385</v>
      </c>
      <c r="B191" s="39" t="s">
        <v>386</v>
      </c>
      <c r="C191" s="40" t="s">
        <v>31</v>
      </c>
      <c r="D191" s="40" t="s">
        <v>387</v>
      </c>
      <c r="E191" s="39" t="s">
        <v>52</v>
      </c>
      <c r="F191" s="41">
        <v>6</v>
      </c>
      <c r="G191" s="43">
        <v>5.01</v>
      </c>
      <c r="H191" s="43">
        <f>G191*(1+$G$6)</f>
        <v>6.1893539999999998</v>
      </c>
      <c r="I191" s="44">
        <f>ROUND((F191*H191),2)</f>
        <v>37.14</v>
      </c>
    </row>
    <row r="192" spans="1:9" ht="24" customHeight="1" x14ac:dyDescent="0.2">
      <c r="A192" s="47">
        <v>8</v>
      </c>
      <c r="B192" s="47"/>
      <c r="C192" s="48"/>
      <c r="D192" s="48" t="s">
        <v>388</v>
      </c>
      <c r="E192" s="48"/>
      <c r="F192" s="49"/>
      <c r="G192" s="49"/>
      <c r="H192" s="48"/>
      <c r="I192" s="50">
        <f>I193+I215+I222</f>
        <v>36580.630000000005</v>
      </c>
    </row>
    <row r="193" spans="1:9" ht="24" customHeight="1" x14ac:dyDescent="0.2">
      <c r="A193" s="34" t="s">
        <v>389</v>
      </c>
      <c r="B193" s="34"/>
      <c r="C193" s="35"/>
      <c r="D193" s="35" t="s">
        <v>62</v>
      </c>
      <c r="E193" s="35"/>
      <c r="F193" s="46"/>
      <c r="G193" s="46"/>
      <c r="H193" s="35"/>
      <c r="I193" s="38">
        <f>I194+I202+I204+I207+I213</f>
        <v>6517.6200000000008</v>
      </c>
    </row>
    <row r="194" spans="1:9" ht="24" customHeight="1" x14ac:dyDescent="0.2">
      <c r="A194" s="51" t="s">
        <v>390</v>
      </c>
      <c r="B194" s="51"/>
      <c r="C194" s="52"/>
      <c r="D194" s="52" t="s">
        <v>391</v>
      </c>
      <c r="E194" s="52"/>
      <c r="F194" s="53"/>
      <c r="G194" s="53"/>
      <c r="H194" s="52"/>
      <c r="I194" s="54">
        <f>SUM(I195:I201)</f>
        <v>1831.01</v>
      </c>
    </row>
    <row r="195" spans="1:9" s="45" customFormat="1" ht="30" customHeight="1" x14ac:dyDescent="0.2">
      <c r="A195" s="39" t="s">
        <v>392</v>
      </c>
      <c r="B195" s="39" t="s">
        <v>393</v>
      </c>
      <c r="C195" s="40" t="s">
        <v>31</v>
      </c>
      <c r="D195" s="40" t="s">
        <v>394</v>
      </c>
      <c r="E195" s="39" t="s">
        <v>76</v>
      </c>
      <c r="F195" s="41">
        <v>21</v>
      </c>
      <c r="G195" s="43">
        <v>25.88</v>
      </c>
      <c r="H195" s="43">
        <f t="shared" ref="H195:H201" si="4">G195*(1+$G$6)</f>
        <v>31.972152000000001</v>
      </c>
      <c r="I195" s="44">
        <f t="shared" ref="I195:I201" si="5">ROUND((F195*H195),2)</f>
        <v>671.42</v>
      </c>
    </row>
    <row r="196" spans="1:9" s="45" customFormat="1" ht="30" customHeight="1" x14ac:dyDescent="0.2">
      <c r="A196" s="39" t="s">
        <v>395</v>
      </c>
      <c r="B196" s="39">
        <v>95748</v>
      </c>
      <c r="C196" s="40" t="s">
        <v>31</v>
      </c>
      <c r="D196" s="40" t="s">
        <v>396</v>
      </c>
      <c r="E196" s="39" t="s">
        <v>76</v>
      </c>
      <c r="F196" s="41">
        <v>10</v>
      </c>
      <c r="G196" s="43">
        <v>45.99</v>
      </c>
      <c r="H196" s="43">
        <f t="shared" si="4"/>
        <v>56.816046000000007</v>
      </c>
      <c r="I196" s="44">
        <f t="shared" si="5"/>
        <v>568.16</v>
      </c>
    </row>
    <row r="197" spans="1:9" s="45" customFormat="1" ht="30" customHeight="1" x14ac:dyDescent="0.2">
      <c r="A197" s="39" t="s">
        <v>397</v>
      </c>
      <c r="B197" s="39">
        <v>95811</v>
      </c>
      <c r="C197" s="40" t="s">
        <v>31</v>
      </c>
      <c r="D197" s="40" t="s">
        <v>398</v>
      </c>
      <c r="E197" s="39" t="s">
        <v>52</v>
      </c>
      <c r="F197" s="41">
        <v>5</v>
      </c>
      <c r="G197" s="43">
        <v>16</v>
      </c>
      <c r="H197" s="43">
        <f t="shared" si="4"/>
        <v>19.766400000000001</v>
      </c>
      <c r="I197" s="44">
        <f t="shared" si="5"/>
        <v>98.83</v>
      </c>
    </row>
    <row r="198" spans="1:9" s="45" customFormat="1" ht="30" customHeight="1" x14ac:dyDescent="0.2">
      <c r="A198" s="39" t="s">
        <v>399</v>
      </c>
      <c r="B198" s="39" t="s">
        <v>400</v>
      </c>
      <c r="C198" s="40" t="s">
        <v>31</v>
      </c>
      <c r="D198" s="40" t="s">
        <v>401</v>
      </c>
      <c r="E198" s="39" t="s">
        <v>52</v>
      </c>
      <c r="F198" s="41">
        <v>4</v>
      </c>
      <c r="G198" s="43">
        <v>19.809999999999999</v>
      </c>
      <c r="H198" s="43">
        <f t="shared" si="4"/>
        <v>24.473274</v>
      </c>
      <c r="I198" s="44">
        <f t="shared" si="5"/>
        <v>97.89</v>
      </c>
    </row>
    <row r="199" spans="1:9" s="45" customFormat="1" ht="30" customHeight="1" x14ac:dyDescent="0.2">
      <c r="A199" s="39" t="s">
        <v>402</v>
      </c>
      <c r="B199" s="39" t="s">
        <v>403</v>
      </c>
      <c r="C199" s="40" t="s">
        <v>31</v>
      </c>
      <c r="D199" s="40" t="s">
        <v>404</v>
      </c>
      <c r="E199" s="39" t="s">
        <v>52</v>
      </c>
      <c r="F199" s="41">
        <v>1</v>
      </c>
      <c r="G199" s="43">
        <v>38.58</v>
      </c>
      <c r="H199" s="43">
        <f t="shared" si="4"/>
        <v>47.661732000000001</v>
      </c>
      <c r="I199" s="44">
        <f t="shared" si="5"/>
        <v>47.66</v>
      </c>
    </row>
    <row r="200" spans="1:9" s="45" customFormat="1" ht="30" customHeight="1" x14ac:dyDescent="0.2">
      <c r="A200" s="39" t="s">
        <v>405</v>
      </c>
      <c r="B200" s="39" t="s">
        <v>406</v>
      </c>
      <c r="C200" s="40" t="s">
        <v>31</v>
      </c>
      <c r="D200" s="40" t="s">
        <v>407</v>
      </c>
      <c r="E200" s="39" t="s">
        <v>52</v>
      </c>
      <c r="F200" s="41">
        <v>10</v>
      </c>
      <c r="G200" s="43">
        <v>20.82</v>
      </c>
      <c r="H200" s="43">
        <f t="shared" si="4"/>
        <v>25.721028</v>
      </c>
      <c r="I200" s="44">
        <f t="shared" si="5"/>
        <v>257.20999999999998</v>
      </c>
    </row>
    <row r="201" spans="1:9" s="45" customFormat="1" ht="30" customHeight="1" x14ac:dyDescent="0.2">
      <c r="A201" s="39" t="s">
        <v>408</v>
      </c>
      <c r="B201" s="39" t="s">
        <v>409</v>
      </c>
      <c r="C201" s="40" t="s">
        <v>31</v>
      </c>
      <c r="D201" s="40" t="s">
        <v>410</v>
      </c>
      <c r="E201" s="39" t="s">
        <v>52</v>
      </c>
      <c r="F201" s="41">
        <v>2</v>
      </c>
      <c r="G201" s="43">
        <v>36.36</v>
      </c>
      <c r="H201" s="43">
        <f t="shared" si="4"/>
        <v>44.919144000000003</v>
      </c>
      <c r="I201" s="44">
        <f t="shared" si="5"/>
        <v>89.84</v>
      </c>
    </row>
    <row r="202" spans="1:9" ht="24" customHeight="1" x14ac:dyDescent="0.2">
      <c r="A202" s="51" t="s">
        <v>411</v>
      </c>
      <c r="B202" s="51"/>
      <c r="C202" s="52"/>
      <c r="D202" s="52" t="s">
        <v>412</v>
      </c>
      <c r="E202" s="52"/>
      <c r="F202" s="53"/>
      <c r="G202" s="53"/>
      <c r="H202" s="52"/>
      <c r="I202" s="54">
        <f>SUM(I203)</f>
        <v>645.58000000000004</v>
      </c>
    </row>
    <row r="203" spans="1:9" s="45" customFormat="1" ht="30" customHeight="1" x14ac:dyDescent="0.2">
      <c r="A203" s="39" t="s">
        <v>413</v>
      </c>
      <c r="B203" s="39">
        <v>101875</v>
      </c>
      <c r="C203" s="40" t="s">
        <v>31</v>
      </c>
      <c r="D203" s="40" t="s">
        <v>414</v>
      </c>
      <c r="E203" s="39" t="s">
        <v>52</v>
      </c>
      <c r="F203" s="41">
        <v>1</v>
      </c>
      <c r="G203" s="43">
        <v>522.57000000000005</v>
      </c>
      <c r="H203" s="43">
        <f>G203*(1+$G$6)</f>
        <v>645.58297800000014</v>
      </c>
      <c r="I203" s="44">
        <f>ROUND((F203*H203),2)</f>
        <v>645.58000000000004</v>
      </c>
    </row>
    <row r="204" spans="1:9" ht="24" customHeight="1" x14ac:dyDescent="0.2">
      <c r="A204" s="51" t="s">
        <v>415</v>
      </c>
      <c r="B204" s="51"/>
      <c r="C204" s="52"/>
      <c r="D204" s="52" t="s">
        <v>416</v>
      </c>
      <c r="E204" s="52"/>
      <c r="F204" s="53"/>
      <c r="G204" s="53"/>
      <c r="H204" s="52"/>
      <c r="I204" s="54">
        <f>SUM(I205:I206)</f>
        <v>736.83</v>
      </c>
    </row>
    <row r="205" spans="1:9" s="45" customFormat="1" ht="30" customHeight="1" x14ac:dyDescent="0.2">
      <c r="A205" s="39" t="s">
        <v>417</v>
      </c>
      <c r="B205" s="39">
        <v>91926</v>
      </c>
      <c r="C205" s="40" t="s">
        <v>31</v>
      </c>
      <c r="D205" s="40" t="s">
        <v>418</v>
      </c>
      <c r="E205" s="39" t="s">
        <v>76</v>
      </c>
      <c r="F205" s="41">
        <v>3</v>
      </c>
      <c r="G205" s="43">
        <v>4.47</v>
      </c>
      <c r="H205" s="43">
        <f>G205*(1+$G$6)</f>
        <v>5.5222379999999998</v>
      </c>
      <c r="I205" s="44">
        <f>ROUND((F205*H205),2)</f>
        <v>16.57</v>
      </c>
    </row>
    <row r="206" spans="1:9" s="45" customFormat="1" ht="30" customHeight="1" x14ac:dyDescent="0.2">
      <c r="A206" s="39" t="s">
        <v>419</v>
      </c>
      <c r="B206" s="39" t="s">
        <v>420</v>
      </c>
      <c r="C206" s="40" t="s">
        <v>31</v>
      </c>
      <c r="D206" s="40" t="s">
        <v>421</v>
      </c>
      <c r="E206" s="39" t="s">
        <v>76</v>
      </c>
      <c r="F206" s="41">
        <v>81.2</v>
      </c>
      <c r="G206" s="43">
        <v>7.18</v>
      </c>
      <c r="H206" s="43">
        <f>G206*(1+$G$6)</f>
        <v>8.8701720000000002</v>
      </c>
      <c r="I206" s="44">
        <f>ROUND((F206*H206),2)</f>
        <v>720.26</v>
      </c>
    </row>
    <row r="207" spans="1:9" ht="24" customHeight="1" x14ac:dyDescent="0.2">
      <c r="A207" s="51" t="s">
        <v>422</v>
      </c>
      <c r="B207" s="51"/>
      <c r="C207" s="52"/>
      <c r="D207" s="52" t="s">
        <v>423</v>
      </c>
      <c r="E207" s="52"/>
      <c r="F207" s="53"/>
      <c r="G207" s="53"/>
      <c r="H207" s="52"/>
      <c r="I207" s="54">
        <f>SUM(I208:I212)</f>
        <v>1016.34</v>
      </c>
    </row>
    <row r="208" spans="1:9" s="45" customFormat="1" ht="20.100000000000001" customHeight="1" x14ac:dyDescent="0.2">
      <c r="A208" s="39" t="s">
        <v>424</v>
      </c>
      <c r="B208" s="39">
        <v>101890</v>
      </c>
      <c r="C208" s="40" t="s">
        <v>31</v>
      </c>
      <c r="D208" s="40" t="s">
        <v>985</v>
      </c>
      <c r="E208" s="39" t="s">
        <v>52</v>
      </c>
      <c r="F208" s="41">
        <v>1</v>
      </c>
      <c r="G208" s="43">
        <v>16.61</v>
      </c>
      <c r="H208" s="43">
        <f>G208*(1+$G$6)</f>
        <v>20.519994000000001</v>
      </c>
      <c r="I208" s="44">
        <f>ROUND((F208*H208),2)</f>
        <v>20.52</v>
      </c>
    </row>
    <row r="209" spans="1:9" s="45" customFormat="1" ht="20.100000000000001" customHeight="1" x14ac:dyDescent="0.2">
      <c r="A209" s="39" t="s">
        <v>425</v>
      </c>
      <c r="B209" s="39">
        <v>101890</v>
      </c>
      <c r="C209" s="40" t="s">
        <v>31</v>
      </c>
      <c r="D209" s="40" t="s">
        <v>986</v>
      </c>
      <c r="E209" s="39" t="s">
        <v>52</v>
      </c>
      <c r="F209" s="41">
        <v>5</v>
      </c>
      <c r="G209" s="43">
        <v>16.61</v>
      </c>
      <c r="H209" s="43">
        <f>G209*(1+$G$6)</f>
        <v>20.519994000000001</v>
      </c>
      <c r="I209" s="44">
        <f>ROUND((F209*H209),2)</f>
        <v>102.6</v>
      </c>
    </row>
    <row r="210" spans="1:9" s="45" customFormat="1" ht="20.100000000000001" customHeight="1" x14ac:dyDescent="0.2">
      <c r="A210" s="39" t="s">
        <v>426</v>
      </c>
      <c r="B210" s="39">
        <v>101893</v>
      </c>
      <c r="C210" s="40" t="s">
        <v>31</v>
      </c>
      <c r="D210" s="40" t="s">
        <v>987</v>
      </c>
      <c r="E210" s="39" t="s">
        <v>52</v>
      </c>
      <c r="F210" s="41">
        <v>2</v>
      </c>
      <c r="G210" s="43">
        <v>93.13</v>
      </c>
      <c r="H210" s="43">
        <f>G210*(1+$G$6)</f>
        <v>115.052802</v>
      </c>
      <c r="I210" s="44">
        <f>ROUND((F210*H210),2)</f>
        <v>230.11</v>
      </c>
    </row>
    <row r="211" spans="1:9" s="45" customFormat="1" ht="30" customHeight="1" x14ac:dyDescent="0.2">
      <c r="A211" s="39" t="s">
        <v>427</v>
      </c>
      <c r="B211" s="39" t="s">
        <v>428</v>
      </c>
      <c r="C211" s="40" t="s">
        <v>59</v>
      </c>
      <c r="D211" s="40" t="s">
        <v>429</v>
      </c>
      <c r="E211" s="39" t="s">
        <v>52</v>
      </c>
      <c r="F211" s="41">
        <v>1</v>
      </c>
      <c r="G211" s="43">
        <v>186.98</v>
      </c>
      <c r="H211" s="43">
        <f>G211*(1+$G$6)</f>
        <v>230.995092</v>
      </c>
      <c r="I211" s="44">
        <f>ROUND((F211*H211),2)</f>
        <v>231</v>
      </c>
    </row>
    <row r="212" spans="1:9" s="45" customFormat="1" ht="30" customHeight="1" x14ac:dyDescent="0.2">
      <c r="A212" s="39" t="s">
        <v>430</v>
      </c>
      <c r="B212" s="39" t="s">
        <v>431</v>
      </c>
      <c r="C212" s="40" t="s">
        <v>59</v>
      </c>
      <c r="D212" s="40" t="s">
        <v>432</v>
      </c>
      <c r="E212" s="39" t="s">
        <v>52</v>
      </c>
      <c r="F212" s="41">
        <v>1</v>
      </c>
      <c r="G212" s="43">
        <v>349.77</v>
      </c>
      <c r="H212" s="43">
        <f>G212*(1+$G$6)</f>
        <v>432.10585800000001</v>
      </c>
      <c r="I212" s="44">
        <f>ROUND((F212*H212),2)</f>
        <v>432.11</v>
      </c>
    </row>
    <row r="213" spans="1:9" ht="24" customHeight="1" x14ac:dyDescent="0.2">
      <c r="A213" s="51" t="s">
        <v>433</v>
      </c>
      <c r="B213" s="51"/>
      <c r="C213" s="52"/>
      <c r="D213" s="52" t="s">
        <v>434</v>
      </c>
      <c r="E213" s="52"/>
      <c r="F213" s="53"/>
      <c r="G213" s="53"/>
      <c r="H213" s="53"/>
      <c r="I213" s="54">
        <f>SUM(I214:I214)</f>
        <v>2287.86</v>
      </c>
    </row>
    <row r="214" spans="1:9" s="45" customFormat="1" ht="20.100000000000001" customHeight="1" x14ac:dyDescent="0.2">
      <c r="A214" s="39" t="s">
        <v>435</v>
      </c>
      <c r="B214" s="39">
        <v>1007</v>
      </c>
      <c r="C214" s="40" t="s">
        <v>59</v>
      </c>
      <c r="D214" s="40" t="s">
        <v>436</v>
      </c>
      <c r="E214" s="39" t="s">
        <v>52</v>
      </c>
      <c r="F214" s="41">
        <v>8</v>
      </c>
      <c r="G214" s="43">
        <v>231.49</v>
      </c>
      <c r="H214" s="43">
        <f>G214*(1+$G$6)</f>
        <v>285.98274600000002</v>
      </c>
      <c r="I214" s="44">
        <f>ROUND((F214*H214),2)</f>
        <v>2287.86</v>
      </c>
    </row>
    <row r="215" spans="1:9" ht="24" customHeight="1" x14ac:dyDescent="0.2">
      <c r="A215" s="34" t="s">
        <v>437</v>
      </c>
      <c r="B215" s="34"/>
      <c r="C215" s="35"/>
      <c r="D215" s="35" t="s">
        <v>438</v>
      </c>
      <c r="E215" s="35"/>
      <c r="F215" s="46"/>
      <c r="G215" s="46"/>
      <c r="H215" s="46"/>
      <c r="I215" s="38">
        <f>I216+I219</f>
        <v>29968.25</v>
      </c>
    </row>
    <row r="216" spans="1:9" ht="24" customHeight="1" x14ac:dyDescent="0.2">
      <c r="A216" s="51" t="s">
        <v>439</v>
      </c>
      <c r="B216" s="51"/>
      <c r="C216" s="52"/>
      <c r="D216" s="52" t="s">
        <v>440</v>
      </c>
      <c r="E216" s="52"/>
      <c r="F216" s="53"/>
      <c r="G216" s="53"/>
      <c r="H216" s="53"/>
      <c r="I216" s="54">
        <f>SUM(I217:I218)</f>
        <v>22279.31</v>
      </c>
    </row>
    <row r="217" spans="1:9" s="45" customFormat="1" ht="30" customHeight="1" x14ac:dyDescent="0.2">
      <c r="A217" s="39" t="s">
        <v>441</v>
      </c>
      <c r="B217" s="39" t="s">
        <v>442</v>
      </c>
      <c r="C217" s="40" t="s">
        <v>31</v>
      </c>
      <c r="D217" s="40" t="s">
        <v>443</v>
      </c>
      <c r="E217" s="39" t="s">
        <v>52</v>
      </c>
      <c r="F217" s="41">
        <v>48</v>
      </c>
      <c r="G217" s="43">
        <v>257.20999999999998</v>
      </c>
      <c r="H217" s="43">
        <f>G217*(1+$G$6)</f>
        <v>317.75723399999998</v>
      </c>
      <c r="I217" s="44">
        <f>ROUND((F217*H217),2)</f>
        <v>15252.35</v>
      </c>
    </row>
    <row r="218" spans="1:9" s="45" customFormat="1" ht="30" customHeight="1" x14ac:dyDescent="0.2">
      <c r="A218" s="39" t="s">
        <v>444</v>
      </c>
      <c r="B218" s="39" t="s">
        <v>445</v>
      </c>
      <c r="C218" s="40" t="s">
        <v>31</v>
      </c>
      <c r="D218" s="40" t="s">
        <v>984</v>
      </c>
      <c r="E218" s="39" t="s">
        <v>52</v>
      </c>
      <c r="F218" s="41">
        <v>24</v>
      </c>
      <c r="G218" s="43">
        <v>237</v>
      </c>
      <c r="H218" s="43">
        <f>G218*(1+$G$6)</f>
        <v>292.78980000000001</v>
      </c>
      <c r="I218" s="44">
        <f>ROUND((F218*H218),2)</f>
        <v>7026.96</v>
      </c>
    </row>
    <row r="219" spans="1:9" ht="24" customHeight="1" x14ac:dyDescent="0.2">
      <c r="A219" s="51" t="s">
        <v>446</v>
      </c>
      <c r="B219" s="51"/>
      <c r="C219" s="52"/>
      <c r="D219" s="52" t="s">
        <v>434</v>
      </c>
      <c r="E219" s="52"/>
      <c r="F219" s="53"/>
      <c r="G219" s="53"/>
      <c r="H219" s="53"/>
      <c r="I219" s="54">
        <f>SUM(I220:I221)</f>
        <v>7688.9400000000005</v>
      </c>
    </row>
    <row r="220" spans="1:9" s="45" customFormat="1" ht="20.100000000000001" customHeight="1" x14ac:dyDescent="0.2">
      <c r="A220" s="39" t="s">
        <v>447</v>
      </c>
      <c r="B220" s="39">
        <v>1004</v>
      </c>
      <c r="C220" s="40" t="s">
        <v>59</v>
      </c>
      <c r="D220" s="40" t="s">
        <v>448</v>
      </c>
      <c r="E220" s="39" t="s">
        <v>52</v>
      </c>
      <c r="F220" s="41">
        <v>64</v>
      </c>
      <c r="G220" s="43">
        <v>82.87</v>
      </c>
      <c r="H220" s="43">
        <f>G220*(1+$G$6)</f>
        <v>102.37759800000001</v>
      </c>
      <c r="I220" s="44">
        <f>ROUND((F220*H220),2)</f>
        <v>6552.17</v>
      </c>
    </row>
    <row r="221" spans="1:9" s="45" customFormat="1" ht="20.100000000000001" customHeight="1" x14ac:dyDescent="0.2">
      <c r="A221" s="39" t="s">
        <v>449</v>
      </c>
      <c r="B221" s="39">
        <v>1007</v>
      </c>
      <c r="C221" s="40" t="s">
        <v>59</v>
      </c>
      <c r="D221" s="40" t="s">
        <v>450</v>
      </c>
      <c r="E221" s="39" t="s">
        <v>52</v>
      </c>
      <c r="F221" s="41">
        <v>16</v>
      </c>
      <c r="G221" s="43">
        <v>57.51</v>
      </c>
      <c r="H221" s="43">
        <f>G221*(1+$G$6)</f>
        <v>71.047854000000001</v>
      </c>
      <c r="I221" s="44">
        <f>ROUND((F221*H221),2)</f>
        <v>1136.77</v>
      </c>
    </row>
    <row r="222" spans="1:9" ht="24" customHeight="1" x14ac:dyDescent="0.2">
      <c r="A222" s="34" t="s">
        <v>451</v>
      </c>
      <c r="B222" s="34"/>
      <c r="C222" s="35"/>
      <c r="D222" s="35" t="s">
        <v>452</v>
      </c>
      <c r="E222" s="35"/>
      <c r="F222" s="46"/>
      <c r="G222" s="46"/>
      <c r="H222" s="46"/>
      <c r="I222" s="38">
        <f>SUM(I223)</f>
        <v>94.76</v>
      </c>
    </row>
    <row r="223" spans="1:9" s="45" customFormat="1" ht="20.100000000000001" customHeight="1" x14ac:dyDescent="0.2">
      <c r="A223" s="39" t="s">
        <v>453</v>
      </c>
      <c r="B223" s="39" t="s">
        <v>454</v>
      </c>
      <c r="C223" s="40" t="s">
        <v>31</v>
      </c>
      <c r="D223" s="40" t="s">
        <v>455</v>
      </c>
      <c r="E223" s="39" t="s">
        <v>52</v>
      </c>
      <c r="F223" s="41">
        <v>59</v>
      </c>
      <c r="G223" s="43">
        <v>1.3</v>
      </c>
      <c r="H223" s="43">
        <f>G223*(1+$G$6)</f>
        <v>1.6060200000000002</v>
      </c>
      <c r="I223" s="44">
        <f>ROUND((F223*H223),2)</f>
        <v>94.76</v>
      </c>
    </row>
    <row r="224" spans="1:9" ht="24" customHeight="1" x14ac:dyDescent="0.2">
      <c r="A224" s="47">
        <v>9</v>
      </c>
      <c r="B224" s="47"/>
      <c r="C224" s="48"/>
      <c r="D224" s="48" t="s">
        <v>456</v>
      </c>
      <c r="E224" s="48"/>
      <c r="F224" s="48"/>
      <c r="G224" s="48"/>
      <c r="H224" s="48"/>
      <c r="I224" s="50">
        <f>I245+I225+I232+I236+I239+I242+I255</f>
        <v>82462.17</v>
      </c>
    </row>
    <row r="225" spans="1:9" s="64" customFormat="1" ht="24" customHeight="1" x14ac:dyDescent="0.2">
      <c r="A225" s="34" t="s">
        <v>457</v>
      </c>
      <c r="B225" s="34"/>
      <c r="C225" s="35"/>
      <c r="D225" s="63" t="s">
        <v>458</v>
      </c>
      <c r="E225" s="35"/>
      <c r="F225" s="36"/>
      <c r="G225" s="35"/>
      <c r="H225" s="35"/>
      <c r="I225" s="38">
        <f>SUM(I226:I231)</f>
        <v>13660.089999999998</v>
      </c>
    </row>
    <row r="226" spans="1:9" s="70" customFormat="1" ht="20.100000000000001" customHeight="1" x14ac:dyDescent="0.2">
      <c r="A226" s="65" t="s">
        <v>459</v>
      </c>
      <c r="B226" s="65"/>
      <c r="C226" s="66" t="s">
        <v>460</v>
      </c>
      <c r="D226" s="67" t="s">
        <v>461</v>
      </c>
      <c r="E226" s="68" t="s">
        <v>52</v>
      </c>
      <c r="F226" s="69">
        <v>1</v>
      </c>
      <c r="G226" s="69">
        <v>233.94</v>
      </c>
      <c r="H226" s="43">
        <f t="shared" ref="H226:H231" si="6">G226*(1+$G$6)</f>
        <v>289.00947600000001</v>
      </c>
      <c r="I226" s="44">
        <f t="shared" ref="I226:I231" si="7">ROUND((F226*H226),2)</f>
        <v>289.01</v>
      </c>
    </row>
    <row r="227" spans="1:9" s="70" customFormat="1" ht="20.100000000000001" customHeight="1" x14ac:dyDescent="0.2">
      <c r="A227" s="65" t="s">
        <v>462</v>
      </c>
      <c r="B227" s="65" t="s">
        <v>27</v>
      </c>
      <c r="C227" s="66">
        <v>42516</v>
      </c>
      <c r="D227" s="67" t="s">
        <v>463</v>
      </c>
      <c r="E227" s="68" t="s">
        <v>52</v>
      </c>
      <c r="F227" s="69">
        <v>1260.1300000000001</v>
      </c>
      <c r="G227" s="69">
        <f>5.75*0.6</f>
        <v>3.4499999999999997</v>
      </c>
      <c r="H227" s="43">
        <f t="shared" si="6"/>
        <v>4.26213</v>
      </c>
      <c r="I227" s="44">
        <f t="shared" si="7"/>
        <v>5370.84</v>
      </c>
    </row>
    <row r="228" spans="1:9" s="70" customFormat="1" ht="20.100000000000001" customHeight="1" x14ac:dyDescent="0.2">
      <c r="A228" s="65" t="s">
        <v>464</v>
      </c>
      <c r="B228" s="65"/>
      <c r="C228" s="66" t="s">
        <v>465</v>
      </c>
      <c r="D228" s="67" t="s">
        <v>466</v>
      </c>
      <c r="E228" s="68" t="s">
        <v>52</v>
      </c>
      <c r="F228" s="69">
        <v>1</v>
      </c>
      <c r="G228" s="71">
        <v>1618.96</v>
      </c>
      <c r="H228" s="43">
        <f t="shared" si="6"/>
        <v>2000.0631840000001</v>
      </c>
      <c r="I228" s="44">
        <f t="shared" si="7"/>
        <v>2000.06</v>
      </c>
    </row>
    <row r="229" spans="1:9" s="70" customFormat="1" ht="20.100000000000001" customHeight="1" x14ac:dyDescent="0.2">
      <c r="A229" s="65" t="s">
        <v>467</v>
      </c>
      <c r="B229" s="65"/>
      <c r="C229" s="66" t="s">
        <v>465</v>
      </c>
      <c r="D229" s="72" t="s">
        <v>468</v>
      </c>
      <c r="E229" s="68" t="s">
        <v>52</v>
      </c>
      <c r="F229" s="69">
        <v>1</v>
      </c>
      <c r="G229" s="71">
        <v>1618.96</v>
      </c>
      <c r="H229" s="43">
        <f t="shared" si="6"/>
        <v>2000.0631840000001</v>
      </c>
      <c r="I229" s="44">
        <f t="shared" si="7"/>
        <v>2000.06</v>
      </c>
    </row>
    <row r="230" spans="1:9" s="70" customFormat="1" ht="20.100000000000001" customHeight="1" x14ac:dyDescent="0.2">
      <c r="A230" s="65" t="s">
        <v>469</v>
      </c>
      <c r="B230" s="65"/>
      <c r="C230" s="66" t="s">
        <v>465</v>
      </c>
      <c r="D230" s="72" t="s">
        <v>470</v>
      </c>
      <c r="E230" s="68" t="s">
        <v>52</v>
      </c>
      <c r="F230" s="69">
        <v>1</v>
      </c>
      <c r="G230" s="71">
        <v>1618.96</v>
      </c>
      <c r="H230" s="43">
        <f t="shared" si="6"/>
        <v>2000.0631840000001</v>
      </c>
      <c r="I230" s="44">
        <f t="shared" si="7"/>
        <v>2000.06</v>
      </c>
    </row>
    <row r="231" spans="1:9" s="70" customFormat="1" ht="20.100000000000001" customHeight="1" x14ac:dyDescent="0.2">
      <c r="A231" s="65" t="s">
        <v>471</v>
      </c>
      <c r="B231" s="65"/>
      <c r="C231" s="66" t="s">
        <v>465</v>
      </c>
      <c r="D231" s="72" t="s">
        <v>472</v>
      </c>
      <c r="E231" s="68" t="s">
        <v>52</v>
      </c>
      <c r="F231" s="69">
        <v>1</v>
      </c>
      <c r="G231" s="71">
        <v>1618.96</v>
      </c>
      <c r="H231" s="43">
        <f t="shared" si="6"/>
        <v>2000.0631840000001</v>
      </c>
      <c r="I231" s="44">
        <f t="shared" si="7"/>
        <v>2000.06</v>
      </c>
    </row>
    <row r="232" spans="1:9" s="64" customFormat="1" ht="24" customHeight="1" x14ac:dyDescent="0.2">
      <c r="A232" s="34" t="s">
        <v>473</v>
      </c>
      <c r="B232" s="34"/>
      <c r="C232" s="35"/>
      <c r="D232" s="63" t="s">
        <v>474</v>
      </c>
      <c r="E232" s="35"/>
      <c r="F232" s="36"/>
      <c r="G232" s="35"/>
      <c r="H232" s="35"/>
      <c r="I232" s="38">
        <f>SUM(I233:I235)</f>
        <v>1447.86</v>
      </c>
    </row>
    <row r="233" spans="1:9" s="70" customFormat="1" ht="20.100000000000001" customHeight="1" x14ac:dyDescent="0.2">
      <c r="A233" s="73" t="s">
        <v>475</v>
      </c>
      <c r="B233" s="73" t="s">
        <v>31</v>
      </c>
      <c r="C233" s="66" t="s">
        <v>476</v>
      </c>
      <c r="D233" s="67" t="s">
        <v>477</v>
      </c>
      <c r="E233" s="68" t="s">
        <v>52</v>
      </c>
      <c r="F233" s="69">
        <v>6</v>
      </c>
      <c r="G233" s="69">
        <v>164.29</v>
      </c>
      <c r="H233" s="43">
        <f>G233*(1+$G$6)</f>
        <v>202.963866</v>
      </c>
      <c r="I233" s="44">
        <f>ROUND((F233*H233),2)</f>
        <v>1217.78</v>
      </c>
    </row>
    <row r="234" spans="1:9" s="70" customFormat="1" ht="20.100000000000001" customHeight="1" x14ac:dyDescent="0.2">
      <c r="A234" s="73" t="s">
        <v>478</v>
      </c>
      <c r="B234" s="73"/>
      <c r="C234" s="66" t="s">
        <v>479</v>
      </c>
      <c r="D234" s="67" t="s">
        <v>480</v>
      </c>
      <c r="E234" s="68" t="s">
        <v>52</v>
      </c>
      <c r="F234" s="69">
        <v>6</v>
      </c>
      <c r="G234" s="69">
        <v>15.52</v>
      </c>
      <c r="H234" s="43">
        <f>G234*(1+$G$6)</f>
        <v>19.173408000000002</v>
      </c>
      <c r="I234" s="44">
        <f>ROUND((F234*H234),2)</f>
        <v>115.04</v>
      </c>
    </row>
    <row r="235" spans="1:9" s="70" customFormat="1" ht="20.100000000000001" customHeight="1" x14ac:dyDescent="0.2">
      <c r="A235" s="73" t="s">
        <v>481</v>
      </c>
      <c r="B235" s="73"/>
      <c r="C235" s="66" t="s">
        <v>482</v>
      </c>
      <c r="D235" s="67" t="s">
        <v>483</v>
      </c>
      <c r="E235" s="68" t="s">
        <v>52</v>
      </c>
      <c r="F235" s="69">
        <v>6</v>
      </c>
      <c r="G235" s="69">
        <v>15.52</v>
      </c>
      <c r="H235" s="43">
        <f>G235*(1+$G$6)</f>
        <v>19.173408000000002</v>
      </c>
      <c r="I235" s="44">
        <f>ROUND((F235*H235),2)</f>
        <v>115.04</v>
      </c>
    </row>
    <row r="236" spans="1:9" s="64" customFormat="1" ht="24" customHeight="1" x14ac:dyDescent="0.2">
      <c r="A236" s="34" t="s">
        <v>484</v>
      </c>
      <c r="B236" s="34"/>
      <c r="C236" s="35"/>
      <c r="D236" s="63" t="s">
        <v>485</v>
      </c>
      <c r="E236" s="35"/>
      <c r="F236" s="36"/>
      <c r="G236" s="35"/>
      <c r="H236" s="35"/>
      <c r="I236" s="38">
        <f>SUM(I237:I238)</f>
        <v>2061.36</v>
      </c>
    </row>
    <row r="237" spans="1:9" s="70" customFormat="1" ht="20.100000000000001" customHeight="1" x14ac:dyDescent="0.2">
      <c r="A237" s="73" t="s">
        <v>486</v>
      </c>
      <c r="B237" s="73" t="s">
        <v>31</v>
      </c>
      <c r="C237" s="66" t="s">
        <v>487</v>
      </c>
      <c r="D237" s="67" t="s">
        <v>488</v>
      </c>
      <c r="E237" s="68" t="s">
        <v>52</v>
      </c>
      <c r="F237" s="69">
        <v>29</v>
      </c>
      <c r="G237" s="69">
        <v>30.34</v>
      </c>
      <c r="H237" s="43">
        <f>G237*(1+$G$6)</f>
        <v>37.482036000000001</v>
      </c>
      <c r="I237" s="44">
        <f>ROUND((F237*H237),2)</f>
        <v>1086.98</v>
      </c>
    </row>
    <row r="238" spans="1:9" s="70" customFormat="1" ht="20.100000000000001" customHeight="1" x14ac:dyDescent="0.2">
      <c r="A238" s="73" t="s">
        <v>489</v>
      </c>
      <c r="B238" s="65" t="s">
        <v>27</v>
      </c>
      <c r="C238" s="66">
        <v>43727</v>
      </c>
      <c r="D238" s="67" t="s">
        <v>490</v>
      </c>
      <c r="E238" s="68" t="s">
        <v>52</v>
      </c>
      <c r="F238" s="69">
        <v>4</v>
      </c>
      <c r="G238" s="71">
        <v>197.18</v>
      </c>
      <c r="H238" s="43">
        <f>G238*(1+$G$6)</f>
        <v>243.59617200000002</v>
      </c>
      <c r="I238" s="44">
        <f>ROUND((F238*H238),2)</f>
        <v>974.38</v>
      </c>
    </row>
    <row r="239" spans="1:9" s="64" customFormat="1" ht="24" customHeight="1" x14ac:dyDescent="0.2">
      <c r="A239" s="34" t="s">
        <v>491</v>
      </c>
      <c r="B239" s="34"/>
      <c r="C239" s="35"/>
      <c r="D239" s="63" t="s">
        <v>492</v>
      </c>
      <c r="E239" s="35"/>
      <c r="F239" s="36"/>
      <c r="G239" s="35"/>
      <c r="H239" s="35"/>
      <c r="I239" s="38">
        <f>SUM(I240:I241)</f>
        <v>864.18999999999994</v>
      </c>
    </row>
    <row r="240" spans="1:9" s="70" customFormat="1" ht="30" customHeight="1" x14ac:dyDescent="0.2">
      <c r="A240" s="73" t="s">
        <v>493</v>
      </c>
      <c r="B240" s="73"/>
      <c r="C240" s="66" t="s">
        <v>494</v>
      </c>
      <c r="D240" s="67" t="s">
        <v>495</v>
      </c>
      <c r="E240" s="68" t="s">
        <v>52</v>
      </c>
      <c r="F240" s="69">
        <v>20</v>
      </c>
      <c r="G240" s="71">
        <v>25.92</v>
      </c>
      <c r="H240" s="43">
        <f>G240*(1+$G$6)</f>
        <v>32.021568000000002</v>
      </c>
      <c r="I240" s="44">
        <f>ROUND((F240*H240),2)</f>
        <v>640.42999999999995</v>
      </c>
    </row>
    <row r="241" spans="1:249" s="70" customFormat="1" ht="30" customHeight="1" x14ac:dyDescent="0.2">
      <c r="A241" s="73" t="s">
        <v>496</v>
      </c>
      <c r="B241" s="73"/>
      <c r="C241" s="66" t="s">
        <v>497</v>
      </c>
      <c r="D241" s="67" t="s">
        <v>498</v>
      </c>
      <c r="E241" s="68" t="s">
        <v>52</v>
      </c>
      <c r="F241" s="69">
        <v>4</v>
      </c>
      <c r="G241" s="71">
        <v>45.28</v>
      </c>
      <c r="H241" s="43">
        <f>G241*(1+$G$6)</f>
        <v>55.938912000000002</v>
      </c>
      <c r="I241" s="44">
        <f>ROUND((F241*H241),2)</f>
        <v>223.76</v>
      </c>
    </row>
    <row r="242" spans="1:249" s="64" customFormat="1" ht="24" customHeight="1" x14ac:dyDescent="0.2">
      <c r="A242" s="34" t="s">
        <v>499</v>
      </c>
      <c r="B242" s="34"/>
      <c r="C242" s="35"/>
      <c r="D242" s="63" t="s">
        <v>500</v>
      </c>
      <c r="E242" s="35"/>
      <c r="F242" s="36"/>
      <c r="G242" s="35"/>
      <c r="H242" s="35"/>
      <c r="I242" s="38">
        <f>SUM(I243:I244)</f>
        <v>1405.6399999999999</v>
      </c>
    </row>
    <row r="243" spans="1:249" s="70" customFormat="1" ht="20.100000000000001" customHeight="1" x14ac:dyDescent="0.2">
      <c r="A243" s="73" t="s">
        <v>501</v>
      </c>
      <c r="B243" s="65"/>
      <c r="C243" s="66" t="s">
        <v>502</v>
      </c>
      <c r="D243" s="72" t="s">
        <v>503</v>
      </c>
      <c r="E243" s="68" t="s">
        <v>52</v>
      </c>
      <c r="F243" s="69">
        <v>20</v>
      </c>
      <c r="G243" s="71">
        <v>51.89</v>
      </c>
      <c r="H243" s="43">
        <f>G243*(1+$G$6)</f>
        <v>64.104906</v>
      </c>
      <c r="I243" s="44">
        <f>ROUND((F243*H243),2)</f>
        <v>1282.0999999999999</v>
      </c>
    </row>
    <row r="244" spans="1:249" s="70" customFormat="1" ht="20.100000000000001" customHeight="1" x14ac:dyDescent="0.2">
      <c r="A244" s="73" t="s">
        <v>504</v>
      </c>
      <c r="B244" s="65"/>
      <c r="C244" s="66" t="s">
        <v>505</v>
      </c>
      <c r="D244" s="72" t="s">
        <v>506</v>
      </c>
      <c r="E244" s="68" t="s">
        <v>52</v>
      </c>
      <c r="F244" s="69">
        <v>20</v>
      </c>
      <c r="G244" s="71">
        <v>5</v>
      </c>
      <c r="H244" s="43">
        <f>G244*(1+$G$6)</f>
        <v>6.1770000000000005</v>
      </c>
      <c r="I244" s="44">
        <f>ROUND((F244*H244),2)</f>
        <v>123.54</v>
      </c>
    </row>
    <row r="245" spans="1:249" ht="24" customHeight="1" x14ac:dyDescent="0.2">
      <c r="A245" s="34" t="s">
        <v>507</v>
      </c>
      <c r="B245" s="34"/>
      <c r="C245" s="35"/>
      <c r="D245" s="35" t="s">
        <v>508</v>
      </c>
      <c r="E245" s="35"/>
      <c r="F245" s="35"/>
      <c r="G245" s="35"/>
      <c r="H245" s="35"/>
      <c r="I245" s="38">
        <f>SUM(I246:I254)</f>
        <v>62254.819999999992</v>
      </c>
    </row>
    <row r="246" spans="1:249" s="45" customFormat="1" ht="20.100000000000001" customHeight="1" x14ac:dyDescent="0.2">
      <c r="A246" s="39" t="s">
        <v>509</v>
      </c>
      <c r="B246" s="39">
        <v>96985</v>
      </c>
      <c r="C246" s="39" t="s">
        <v>31</v>
      </c>
      <c r="D246" s="40" t="s">
        <v>510</v>
      </c>
      <c r="E246" s="39" t="s">
        <v>52</v>
      </c>
      <c r="F246" s="41">
        <f>5+18</f>
        <v>23</v>
      </c>
      <c r="G246" s="43">
        <v>81.099999999999994</v>
      </c>
      <c r="H246" s="43">
        <f t="shared" ref="H246:H254" si="8">G246*(1+$G$6)</f>
        <v>100.19094</v>
      </c>
      <c r="I246" s="44">
        <f t="shared" ref="I246:I254" si="9">ROUND((F246*H246),2)</f>
        <v>2304.39</v>
      </c>
    </row>
    <row r="247" spans="1:249" s="45" customFormat="1" ht="20.100000000000001" customHeight="1" x14ac:dyDescent="0.2">
      <c r="A247" s="39" t="s">
        <v>511</v>
      </c>
      <c r="B247" s="39">
        <v>98111</v>
      </c>
      <c r="C247" s="39" t="s">
        <v>31</v>
      </c>
      <c r="D247" s="40" t="s">
        <v>983</v>
      </c>
      <c r="E247" s="39" t="s">
        <v>52</v>
      </c>
      <c r="F247" s="41">
        <f>5+18</f>
        <v>23</v>
      </c>
      <c r="G247" s="43">
        <v>45.64</v>
      </c>
      <c r="H247" s="43">
        <f t="shared" si="8"/>
        <v>56.383656000000002</v>
      </c>
      <c r="I247" s="44">
        <f t="shared" si="9"/>
        <v>1296.82</v>
      </c>
    </row>
    <row r="248" spans="1:249" s="45" customFormat="1" ht="20.100000000000001" customHeight="1" x14ac:dyDescent="0.2">
      <c r="A248" s="39" t="s">
        <v>512</v>
      </c>
      <c r="B248" s="39">
        <v>1005</v>
      </c>
      <c r="C248" s="39" t="s">
        <v>59</v>
      </c>
      <c r="D248" s="40" t="s">
        <v>513</v>
      </c>
      <c r="E248" s="39" t="s">
        <v>52</v>
      </c>
      <c r="F248" s="41">
        <v>23</v>
      </c>
      <c r="G248" s="43">
        <v>14.66</v>
      </c>
      <c r="H248" s="43">
        <f t="shared" si="8"/>
        <v>18.110964000000003</v>
      </c>
      <c r="I248" s="44">
        <f t="shared" si="9"/>
        <v>416.55</v>
      </c>
    </row>
    <row r="249" spans="1:249" s="45" customFormat="1" ht="20.100000000000001" customHeight="1" x14ac:dyDescent="0.2">
      <c r="A249" s="39" t="s">
        <v>514</v>
      </c>
      <c r="B249" s="39">
        <v>96973</v>
      </c>
      <c r="C249" s="39" t="s">
        <v>31</v>
      </c>
      <c r="D249" s="40" t="s">
        <v>982</v>
      </c>
      <c r="E249" s="39" t="s">
        <v>76</v>
      </c>
      <c r="F249" s="41">
        <f>17.5+66.6</f>
        <v>84.1</v>
      </c>
      <c r="G249" s="43">
        <v>66.2</v>
      </c>
      <c r="H249" s="43">
        <f t="shared" si="8"/>
        <v>81.783480000000012</v>
      </c>
      <c r="I249" s="44">
        <f t="shared" si="9"/>
        <v>6877.99</v>
      </c>
    </row>
    <row r="250" spans="1:249" s="45" customFormat="1" ht="20.100000000000001" customHeight="1" x14ac:dyDescent="0.2">
      <c r="A250" s="39" t="s">
        <v>515</v>
      </c>
      <c r="B250" s="39">
        <v>96974</v>
      </c>
      <c r="C250" s="39" t="s">
        <v>31</v>
      </c>
      <c r="D250" s="40" t="s">
        <v>981</v>
      </c>
      <c r="E250" s="39" t="s">
        <v>76</v>
      </c>
      <c r="F250" s="41">
        <f>54+255</f>
        <v>309</v>
      </c>
      <c r="G250" s="43">
        <v>85.41</v>
      </c>
      <c r="H250" s="43">
        <f t="shared" si="8"/>
        <v>105.515514</v>
      </c>
      <c r="I250" s="44">
        <f t="shared" si="9"/>
        <v>32604.29</v>
      </c>
    </row>
    <row r="251" spans="1:249" s="45" customFormat="1" ht="20.100000000000001" customHeight="1" x14ac:dyDescent="0.2">
      <c r="A251" s="39" t="s">
        <v>516</v>
      </c>
      <c r="B251" s="39">
        <v>93008</v>
      </c>
      <c r="C251" s="39" t="s">
        <v>31</v>
      </c>
      <c r="D251" s="40" t="s">
        <v>517</v>
      </c>
      <c r="E251" s="39" t="s">
        <v>76</v>
      </c>
      <c r="F251" s="41">
        <f>19+54</f>
        <v>73</v>
      </c>
      <c r="G251" s="43">
        <v>14.46</v>
      </c>
      <c r="H251" s="43">
        <f t="shared" si="8"/>
        <v>17.863884000000002</v>
      </c>
      <c r="I251" s="44">
        <f t="shared" si="9"/>
        <v>1304.06</v>
      </c>
    </row>
    <row r="252" spans="1:249" s="45" customFormat="1" ht="20.100000000000001" customHeight="1" x14ac:dyDescent="0.2">
      <c r="A252" s="39" t="s">
        <v>518</v>
      </c>
      <c r="B252" s="39">
        <v>1006</v>
      </c>
      <c r="C252" s="39" t="s">
        <v>59</v>
      </c>
      <c r="D252" s="40" t="s">
        <v>519</v>
      </c>
      <c r="E252" s="39" t="s">
        <v>52</v>
      </c>
      <c r="F252" s="41">
        <v>5</v>
      </c>
      <c r="G252" s="43">
        <v>21.64</v>
      </c>
      <c r="H252" s="43">
        <f t="shared" si="8"/>
        <v>26.734056000000002</v>
      </c>
      <c r="I252" s="44">
        <f t="shared" si="9"/>
        <v>133.66999999999999</v>
      </c>
    </row>
    <row r="253" spans="1:249" s="82" customFormat="1" ht="20.100000000000001" customHeight="1" x14ac:dyDescent="0.2">
      <c r="A253" s="39" t="s">
        <v>520</v>
      </c>
      <c r="B253" s="74" t="s">
        <v>31</v>
      </c>
      <c r="C253" s="74">
        <v>72315</v>
      </c>
      <c r="D253" s="75" t="s">
        <v>521</v>
      </c>
      <c r="E253" s="76" t="s">
        <v>522</v>
      </c>
      <c r="F253" s="77">
        <v>34</v>
      </c>
      <c r="G253" s="78">
        <v>33.64</v>
      </c>
      <c r="H253" s="79">
        <f t="shared" si="8"/>
        <v>41.558856000000006</v>
      </c>
      <c r="I253" s="80">
        <f t="shared" si="9"/>
        <v>1413</v>
      </c>
      <c r="J253" s="81">
        <f>(I253/$I$348)</f>
        <v>0.1129579473470471</v>
      </c>
      <c r="GK253" s="83"/>
      <c r="GL253" s="83"/>
      <c r="GM253" s="83"/>
      <c r="GN253" s="83"/>
      <c r="GO253" s="83"/>
      <c r="GP253" s="83"/>
      <c r="GQ253" s="83"/>
      <c r="GR253" s="83"/>
      <c r="GS253" s="83"/>
      <c r="GT253" s="83"/>
      <c r="GU253" s="83"/>
      <c r="GV253" s="83"/>
      <c r="GW253" s="83"/>
      <c r="GX253" s="83"/>
      <c r="GY253" s="83"/>
      <c r="GZ253" s="83"/>
      <c r="HA253" s="83"/>
      <c r="HB253" s="83"/>
      <c r="HC253" s="83"/>
      <c r="HD253" s="83"/>
      <c r="HE253" s="83"/>
      <c r="HF253" s="83"/>
      <c r="HG253" s="83"/>
      <c r="HH253" s="83"/>
      <c r="HI253" s="83"/>
      <c r="HJ253" s="83"/>
      <c r="HK253" s="83"/>
      <c r="HL253" s="83"/>
      <c r="HM253" s="83"/>
      <c r="HN253" s="83"/>
      <c r="HO253" s="83"/>
      <c r="HP253" s="83"/>
      <c r="HQ253" s="83"/>
      <c r="HR253" s="83"/>
      <c r="HS253" s="83"/>
      <c r="HT253" s="83"/>
      <c r="HU253" s="83"/>
      <c r="HV253" s="83"/>
      <c r="HW253" s="83"/>
      <c r="HX253" s="83"/>
      <c r="HY253" s="83"/>
      <c r="HZ253" s="83"/>
      <c r="IA253" s="83"/>
      <c r="IB253" s="83"/>
      <c r="IC253" s="83"/>
      <c r="ID253" s="83"/>
      <c r="IE253" s="83"/>
      <c r="IF253" s="83"/>
      <c r="IG253" s="83"/>
      <c r="IH253" s="83"/>
      <c r="II253" s="83"/>
      <c r="IJ253" s="83"/>
      <c r="IK253" s="83"/>
      <c r="IL253" s="83"/>
      <c r="IM253" s="83"/>
      <c r="IN253" s="83"/>
      <c r="IO253" s="83"/>
    </row>
    <row r="254" spans="1:249" s="82" customFormat="1" ht="20.100000000000001" customHeight="1" x14ac:dyDescent="0.2">
      <c r="A254" s="39" t="s">
        <v>523</v>
      </c>
      <c r="B254" s="74" t="s">
        <v>524</v>
      </c>
      <c r="C254" s="74">
        <v>1037</v>
      </c>
      <c r="D254" s="84" t="s">
        <v>525</v>
      </c>
      <c r="E254" s="85" t="s">
        <v>526</v>
      </c>
      <c r="F254" s="86">
        <v>670.5</v>
      </c>
      <c r="G254" s="87">
        <v>19.2</v>
      </c>
      <c r="H254" s="79">
        <f t="shared" si="8"/>
        <v>23.71968</v>
      </c>
      <c r="I254" s="80">
        <f t="shared" si="9"/>
        <v>15904.05</v>
      </c>
      <c r="J254" s="81">
        <f>(I254/$I$348)</f>
        <v>1.2714004547096989</v>
      </c>
    </row>
    <row r="255" spans="1:249" s="64" customFormat="1" ht="24" customHeight="1" x14ac:dyDescent="0.2">
      <c r="A255" s="34" t="s">
        <v>527</v>
      </c>
      <c r="B255" s="34"/>
      <c r="C255" s="35"/>
      <c r="D255" s="63" t="s">
        <v>528</v>
      </c>
      <c r="E255" s="35"/>
      <c r="F255" s="36"/>
      <c r="G255" s="35"/>
      <c r="H255" s="35"/>
      <c r="I255" s="38">
        <f>SUM(I256:I257)</f>
        <v>768.21</v>
      </c>
    </row>
    <row r="256" spans="1:249" s="70" customFormat="1" ht="20.100000000000001" customHeight="1" x14ac:dyDescent="0.2">
      <c r="A256" s="65" t="s">
        <v>529</v>
      </c>
      <c r="B256" s="65" t="s">
        <v>31</v>
      </c>
      <c r="C256" s="66">
        <v>97622</v>
      </c>
      <c r="D256" s="67" t="s">
        <v>530</v>
      </c>
      <c r="E256" s="68" t="s">
        <v>531</v>
      </c>
      <c r="F256" s="69">
        <v>0.36</v>
      </c>
      <c r="G256" s="69" t="s">
        <v>532</v>
      </c>
      <c r="H256" s="43">
        <f>G256*(1+$G$6)</f>
        <v>57.223728000000001</v>
      </c>
      <c r="I256" s="44">
        <f>ROUND((F256*H256),2)</f>
        <v>20.6</v>
      </c>
    </row>
    <row r="257" spans="1:9" s="70" customFormat="1" ht="20.100000000000001" customHeight="1" x14ac:dyDescent="0.2">
      <c r="A257" s="65" t="s">
        <v>533</v>
      </c>
      <c r="B257" s="65"/>
      <c r="C257" s="66" t="s">
        <v>534</v>
      </c>
      <c r="D257" s="67" t="s">
        <v>535</v>
      </c>
      <c r="E257" s="68" t="s">
        <v>52</v>
      </c>
      <c r="F257" s="69">
        <v>4</v>
      </c>
      <c r="G257" s="71">
        <v>151.29</v>
      </c>
      <c r="H257" s="43">
        <f>G257*(1+$G$6)</f>
        <v>186.90366599999999</v>
      </c>
      <c r="I257" s="44">
        <f>ROUND((F257*H257),2)</f>
        <v>747.61</v>
      </c>
    </row>
    <row r="258" spans="1:9" ht="24" customHeight="1" x14ac:dyDescent="0.2">
      <c r="A258" s="47">
        <v>10</v>
      </c>
      <c r="B258" s="47"/>
      <c r="C258" s="48"/>
      <c r="D258" s="48" t="s">
        <v>536</v>
      </c>
      <c r="E258" s="48"/>
      <c r="F258" s="49"/>
      <c r="G258" s="49"/>
      <c r="H258" s="49"/>
      <c r="I258" s="50">
        <f>I259+I261</f>
        <v>10992.29</v>
      </c>
    </row>
    <row r="259" spans="1:9" ht="24" customHeight="1" x14ac:dyDescent="0.2">
      <c r="A259" s="34" t="s">
        <v>537</v>
      </c>
      <c r="B259" s="34"/>
      <c r="C259" s="35"/>
      <c r="D259" s="35" t="s">
        <v>538</v>
      </c>
      <c r="E259" s="35"/>
      <c r="F259" s="46"/>
      <c r="G259" s="46"/>
      <c r="H259" s="46"/>
      <c r="I259" s="38">
        <f>SUM(I260)</f>
        <v>7980.26</v>
      </c>
    </row>
    <row r="260" spans="1:9" s="45" customFormat="1" ht="30" customHeight="1" x14ac:dyDescent="0.2">
      <c r="A260" s="39" t="s">
        <v>539</v>
      </c>
      <c r="B260" s="39" t="s">
        <v>540</v>
      </c>
      <c r="C260" s="40" t="s">
        <v>59</v>
      </c>
      <c r="D260" s="40" t="s">
        <v>541</v>
      </c>
      <c r="E260" s="39" t="s">
        <v>52</v>
      </c>
      <c r="F260" s="41">
        <v>3</v>
      </c>
      <c r="G260" s="43">
        <v>2153.2199999999998</v>
      </c>
      <c r="H260" s="43">
        <f>G260*(1+$G$6)</f>
        <v>2660.0879879999998</v>
      </c>
      <c r="I260" s="44">
        <f>ROUND((F260*H260),2)</f>
        <v>7980.26</v>
      </c>
    </row>
    <row r="261" spans="1:9" ht="24" customHeight="1" x14ac:dyDescent="0.2">
      <c r="A261" s="34" t="s">
        <v>542</v>
      </c>
      <c r="B261" s="34"/>
      <c r="C261" s="35"/>
      <c r="D261" s="35" t="s">
        <v>543</v>
      </c>
      <c r="E261" s="35"/>
      <c r="F261" s="46"/>
      <c r="G261" s="46"/>
      <c r="H261" s="46"/>
      <c r="I261" s="38">
        <f>SUM(I262:I263)</f>
        <v>3012.0299999999997</v>
      </c>
    </row>
    <row r="262" spans="1:9" s="45" customFormat="1" ht="30" customHeight="1" x14ac:dyDescent="0.2">
      <c r="A262" s="39" t="s">
        <v>544</v>
      </c>
      <c r="B262" s="39" t="s">
        <v>545</v>
      </c>
      <c r="C262" s="40" t="s">
        <v>31</v>
      </c>
      <c r="D262" s="40" t="s">
        <v>546</v>
      </c>
      <c r="E262" s="39" t="s">
        <v>76</v>
      </c>
      <c r="F262" s="41">
        <v>30</v>
      </c>
      <c r="G262" s="43">
        <v>30</v>
      </c>
      <c r="H262" s="43">
        <f>G262*(1+$G$6)</f>
        <v>37.062000000000005</v>
      </c>
      <c r="I262" s="44">
        <f>ROUND((F262*H262),2)</f>
        <v>1111.8599999999999</v>
      </c>
    </row>
    <row r="263" spans="1:9" s="45" customFormat="1" ht="30" customHeight="1" x14ac:dyDescent="0.2">
      <c r="A263" s="39" t="s">
        <v>547</v>
      </c>
      <c r="B263" s="39" t="s">
        <v>548</v>
      </c>
      <c r="C263" s="40" t="s">
        <v>31</v>
      </c>
      <c r="D263" s="40" t="s">
        <v>549</v>
      </c>
      <c r="E263" s="39" t="s">
        <v>76</v>
      </c>
      <c r="F263" s="41">
        <v>30</v>
      </c>
      <c r="G263" s="43">
        <v>51.27</v>
      </c>
      <c r="H263" s="43">
        <f>G263*(1+$G$6)</f>
        <v>63.338958000000005</v>
      </c>
      <c r="I263" s="44">
        <f>ROUND((F263*H263),2)</f>
        <v>1900.17</v>
      </c>
    </row>
    <row r="264" spans="1:9" ht="24" customHeight="1" x14ac:dyDescent="0.2">
      <c r="A264" s="47">
        <v>11</v>
      </c>
      <c r="B264" s="47"/>
      <c r="C264" s="48"/>
      <c r="D264" s="48" t="s">
        <v>550</v>
      </c>
      <c r="E264" s="48"/>
      <c r="F264" s="49"/>
      <c r="G264" s="49"/>
      <c r="H264" s="49"/>
      <c r="I264" s="50">
        <f>SUM(I265+I269+I273+I275)</f>
        <v>11366.369999999999</v>
      </c>
    </row>
    <row r="265" spans="1:9" ht="24" customHeight="1" x14ac:dyDescent="0.2">
      <c r="A265" s="34" t="s">
        <v>551</v>
      </c>
      <c r="B265" s="34"/>
      <c r="C265" s="35"/>
      <c r="D265" s="35" t="s">
        <v>552</v>
      </c>
      <c r="E265" s="35"/>
      <c r="F265" s="46"/>
      <c r="G265" s="46"/>
      <c r="H265" s="46"/>
      <c r="I265" s="38">
        <f>SUM(I266:I268)</f>
        <v>258.77</v>
      </c>
    </row>
    <row r="266" spans="1:9" s="45" customFormat="1" ht="20.100000000000001" customHeight="1" x14ac:dyDescent="0.2">
      <c r="A266" s="39" t="s">
        <v>553</v>
      </c>
      <c r="B266" s="39" t="s">
        <v>554</v>
      </c>
      <c r="C266" s="40" t="s">
        <v>31</v>
      </c>
      <c r="D266" s="40" t="s">
        <v>555</v>
      </c>
      <c r="E266" s="39" t="s">
        <v>52</v>
      </c>
      <c r="F266" s="41">
        <v>14</v>
      </c>
      <c r="G266" s="43">
        <v>10.3</v>
      </c>
      <c r="H266" s="43">
        <f>G266*(1+$G$6)</f>
        <v>12.724620000000002</v>
      </c>
      <c r="I266" s="44">
        <f>ROUND((F266*H266),2)</f>
        <v>178.14</v>
      </c>
    </row>
    <row r="267" spans="1:9" s="45" customFormat="1" ht="20.100000000000001" customHeight="1" x14ac:dyDescent="0.2">
      <c r="A267" s="39" t="s">
        <v>556</v>
      </c>
      <c r="B267" s="39" t="s">
        <v>557</v>
      </c>
      <c r="C267" s="40" t="s">
        <v>31</v>
      </c>
      <c r="D267" s="40" t="s">
        <v>558</v>
      </c>
      <c r="E267" s="39" t="s">
        <v>52</v>
      </c>
      <c r="F267" s="41">
        <v>7</v>
      </c>
      <c r="G267" s="43">
        <v>7.51</v>
      </c>
      <c r="H267" s="43">
        <f>G267*(1+$G$6)</f>
        <v>9.2778539999999996</v>
      </c>
      <c r="I267" s="44">
        <f>ROUND((F267*H267),2)</f>
        <v>64.94</v>
      </c>
    </row>
    <row r="268" spans="1:9" s="45" customFormat="1" ht="20.100000000000001" customHeight="1" x14ac:dyDescent="0.2">
      <c r="A268" s="39" t="s">
        <v>559</v>
      </c>
      <c r="B268" s="39" t="s">
        <v>560</v>
      </c>
      <c r="C268" s="40" t="s">
        <v>31</v>
      </c>
      <c r="D268" s="40" t="s">
        <v>561</v>
      </c>
      <c r="E268" s="39" t="s">
        <v>52</v>
      </c>
      <c r="F268" s="41">
        <v>10</v>
      </c>
      <c r="G268" s="43">
        <v>1.27</v>
      </c>
      <c r="H268" s="43">
        <f>G268*(1+$G$6)</f>
        <v>1.5689580000000001</v>
      </c>
      <c r="I268" s="44">
        <f>ROUND((F268*H268),2)</f>
        <v>15.69</v>
      </c>
    </row>
    <row r="269" spans="1:9" ht="24" customHeight="1" x14ac:dyDescent="0.2">
      <c r="A269" s="34" t="s">
        <v>562</v>
      </c>
      <c r="B269" s="34"/>
      <c r="C269" s="35"/>
      <c r="D269" s="35" t="s">
        <v>563</v>
      </c>
      <c r="E269" s="35"/>
      <c r="F269" s="46"/>
      <c r="G269" s="46"/>
      <c r="H269" s="46"/>
      <c r="I269" s="38">
        <f>SUM(I270:I272)</f>
        <v>3796.93</v>
      </c>
    </row>
    <row r="270" spans="1:9" s="45" customFormat="1" ht="30" customHeight="1" x14ac:dyDescent="0.2">
      <c r="A270" s="39" t="s">
        <v>564</v>
      </c>
      <c r="B270" s="39" t="s">
        <v>565</v>
      </c>
      <c r="C270" s="40" t="s">
        <v>31</v>
      </c>
      <c r="D270" s="40" t="s">
        <v>566</v>
      </c>
      <c r="E270" s="39" t="s">
        <v>52</v>
      </c>
      <c r="F270" s="41">
        <v>7</v>
      </c>
      <c r="G270" s="43">
        <v>226.28</v>
      </c>
      <c r="H270" s="43">
        <f>G270*(1+$G$6)</f>
        <v>279.546312</v>
      </c>
      <c r="I270" s="44">
        <f>ROUND((F270*H270),2)</f>
        <v>1956.82</v>
      </c>
    </row>
    <row r="271" spans="1:9" s="45" customFormat="1" ht="30" customHeight="1" x14ac:dyDescent="0.2">
      <c r="A271" s="39" t="s">
        <v>567</v>
      </c>
      <c r="B271" s="39" t="s">
        <v>568</v>
      </c>
      <c r="C271" s="40" t="s">
        <v>31</v>
      </c>
      <c r="D271" s="40" t="s">
        <v>569</v>
      </c>
      <c r="E271" s="39" t="s">
        <v>52</v>
      </c>
      <c r="F271" s="41">
        <v>7</v>
      </c>
      <c r="G271" s="43">
        <v>113.81</v>
      </c>
      <c r="H271" s="43">
        <f>G271*(1+$G$6)</f>
        <v>140.600874</v>
      </c>
      <c r="I271" s="44">
        <f>ROUND((F271*H271),2)</f>
        <v>984.21</v>
      </c>
    </row>
    <row r="272" spans="1:9" s="45" customFormat="1" ht="30" customHeight="1" x14ac:dyDescent="0.2">
      <c r="A272" s="39" t="s">
        <v>570</v>
      </c>
      <c r="B272" s="39">
        <v>86919</v>
      </c>
      <c r="C272" s="40" t="s">
        <v>31</v>
      </c>
      <c r="D272" s="40" t="s">
        <v>980</v>
      </c>
      <c r="E272" s="39" t="s">
        <v>52</v>
      </c>
      <c r="F272" s="41">
        <v>1</v>
      </c>
      <c r="G272" s="43">
        <v>692.81</v>
      </c>
      <c r="H272" s="43">
        <f>G272*(1+$G$6)</f>
        <v>855.89747399999999</v>
      </c>
      <c r="I272" s="44">
        <f>ROUND((F272*H272),2)</f>
        <v>855.9</v>
      </c>
    </row>
    <row r="273" spans="1:9" ht="24" customHeight="1" x14ac:dyDescent="0.2">
      <c r="A273" s="34" t="s">
        <v>571</v>
      </c>
      <c r="B273" s="34"/>
      <c r="C273" s="35"/>
      <c r="D273" s="35" t="s">
        <v>572</v>
      </c>
      <c r="E273" s="35"/>
      <c r="F273" s="46"/>
      <c r="G273" s="46"/>
      <c r="H273" s="46"/>
      <c r="I273" s="38">
        <f>SUM(I274)</f>
        <v>1627.51</v>
      </c>
    </row>
    <row r="274" spans="1:9" s="45" customFormat="1" ht="20.100000000000001" customHeight="1" x14ac:dyDescent="0.2">
      <c r="A274" s="39" t="s">
        <v>573</v>
      </c>
      <c r="B274" s="39" t="s">
        <v>574</v>
      </c>
      <c r="C274" s="40" t="s">
        <v>59</v>
      </c>
      <c r="D274" s="40" t="s">
        <v>575</v>
      </c>
      <c r="E274" s="39" t="s">
        <v>286</v>
      </c>
      <c r="F274" s="41">
        <v>7</v>
      </c>
      <c r="G274" s="43">
        <v>188.19970000000001</v>
      </c>
      <c r="H274" s="43">
        <f>G274*(1+$G$6)</f>
        <v>232.50190938000003</v>
      </c>
      <c r="I274" s="44">
        <f>ROUND((F274*H274),2)</f>
        <v>1627.51</v>
      </c>
    </row>
    <row r="275" spans="1:9" ht="24" customHeight="1" x14ac:dyDescent="0.2">
      <c r="A275" s="34" t="s">
        <v>576</v>
      </c>
      <c r="B275" s="34"/>
      <c r="C275" s="35"/>
      <c r="D275" s="35" t="s">
        <v>241</v>
      </c>
      <c r="E275" s="35"/>
      <c r="F275" s="46"/>
      <c r="G275" s="46"/>
      <c r="H275" s="46"/>
      <c r="I275" s="38">
        <f>SUM(I276:I280)</f>
        <v>5683.16</v>
      </c>
    </row>
    <row r="276" spans="1:9" s="45" customFormat="1" ht="30" customHeight="1" x14ac:dyDescent="0.2">
      <c r="A276" s="39" t="s">
        <v>577</v>
      </c>
      <c r="B276" s="39">
        <v>99635</v>
      </c>
      <c r="C276" s="40" t="s">
        <v>31</v>
      </c>
      <c r="D276" s="40" t="s">
        <v>578</v>
      </c>
      <c r="E276" s="39" t="s">
        <v>52</v>
      </c>
      <c r="F276" s="41">
        <v>7</v>
      </c>
      <c r="G276" s="43">
        <v>264.51</v>
      </c>
      <c r="H276" s="43">
        <f>G276*(1+$G$6)</f>
        <v>326.77565400000003</v>
      </c>
      <c r="I276" s="44">
        <f>ROUND((F276*H276),2)</f>
        <v>2287.4299999999998</v>
      </c>
    </row>
    <row r="277" spans="1:9" s="45" customFormat="1" ht="20.100000000000001" customHeight="1" x14ac:dyDescent="0.2">
      <c r="A277" s="39" t="s">
        <v>579</v>
      </c>
      <c r="B277" s="39" t="s">
        <v>580</v>
      </c>
      <c r="C277" s="40" t="s">
        <v>59</v>
      </c>
      <c r="D277" s="40" t="s">
        <v>581</v>
      </c>
      <c r="E277" s="39" t="s">
        <v>286</v>
      </c>
      <c r="F277" s="41">
        <v>7</v>
      </c>
      <c r="G277" s="43">
        <v>67.180000000000007</v>
      </c>
      <c r="H277" s="43">
        <f>G277*(1+$G$6)</f>
        <v>82.994172000000006</v>
      </c>
      <c r="I277" s="44">
        <f>ROUND((F277*H277),2)</f>
        <v>580.96</v>
      </c>
    </row>
    <row r="278" spans="1:9" s="45" customFormat="1" ht="20.100000000000001" customHeight="1" x14ac:dyDescent="0.2">
      <c r="A278" s="39" t="s">
        <v>582</v>
      </c>
      <c r="B278" s="39">
        <v>1001</v>
      </c>
      <c r="C278" s="40" t="s">
        <v>59</v>
      </c>
      <c r="D278" s="40" t="s">
        <v>583</v>
      </c>
      <c r="E278" s="39" t="s">
        <v>29</v>
      </c>
      <c r="F278" s="41">
        <v>4.2</v>
      </c>
      <c r="G278" s="43">
        <v>434.57</v>
      </c>
      <c r="H278" s="43">
        <f>G278*(1+$G$6)</f>
        <v>536.86777800000004</v>
      </c>
      <c r="I278" s="44">
        <f>ROUND((F278*H278),2)</f>
        <v>2254.84</v>
      </c>
    </row>
    <row r="279" spans="1:9" s="45" customFormat="1" ht="20.100000000000001" customHeight="1" x14ac:dyDescent="0.2">
      <c r="A279" s="39" t="s">
        <v>584</v>
      </c>
      <c r="B279" s="39">
        <v>100860</v>
      </c>
      <c r="C279" s="40" t="s">
        <v>31</v>
      </c>
      <c r="D279" s="40" t="s">
        <v>585</v>
      </c>
      <c r="E279" s="39" t="s">
        <v>52</v>
      </c>
      <c r="F279" s="41">
        <v>1</v>
      </c>
      <c r="G279" s="43">
        <v>68.87</v>
      </c>
      <c r="H279" s="43">
        <f>G279*(1+$G$6)</f>
        <v>85.081998000000013</v>
      </c>
      <c r="I279" s="44">
        <f>ROUND((F279*H279),2)</f>
        <v>85.08</v>
      </c>
    </row>
    <row r="280" spans="1:9" s="45" customFormat="1" ht="30" customHeight="1" x14ac:dyDescent="0.2">
      <c r="A280" s="39" t="s">
        <v>586</v>
      </c>
      <c r="B280" s="39" t="s">
        <v>587</v>
      </c>
      <c r="C280" s="40" t="s">
        <v>31</v>
      </c>
      <c r="D280" s="40" t="s">
        <v>588</v>
      </c>
      <c r="E280" s="39" t="s">
        <v>52</v>
      </c>
      <c r="F280" s="41">
        <v>7</v>
      </c>
      <c r="G280" s="43">
        <v>54.91</v>
      </c>
      <c r="H280" s="43">
        <f>G280*(1+$G$6)</f>
        <v>67.835813999999999</v>
      </c>
      <c r="I280" s="44">
        <f>ROUND((F280*H280),2)</f>
        <v>474.85</v>
      </c>
    </row>
    <row r="281" spans="1:9" ht="24" customHeight="1" x14ac:dyDescent="0.2">
      <c r="A281" s="47">
        <v>12</v>
      </c>
      <c r="B281" s="47"/>
      <c r="C281" s="48"/>
      <c r="D281" s="48" t="s">
        <v>589</v>
      </c>
      <c r="E281" s="48"/>
      <c r="F281" s="49"/>
      <c r="G281" s="49"/>
      <c r="H281" s="49"/>
      <c r="I281" s="50">
        <f>I282+I287+I292+I301+I303</f>
        <v>441883.26</v>
      </c>
    </row>
    <row r="282" spans="1:9" ht="24" customHeight="1" x14ac:dyDescent="0.2">
      <c r="A282" s="34" t="s">
        <v>590</v>
      </c>
      <c r="B282" s="34"/>
      <c r="C282" s="35"/>
      <c r="D282" s="35" t="s">
        <v>452</v>
      </c>
      <c r="E282" s="35"/>
      <c r="F282" s="46"/>
      <c r="G282" s="46"/>
      <c r="H282" s="46"/>
      <c r="I282" s="38">
        <f>SUM(I283:I286)</f>
        <v>18565.759999999998</v>
      </c>
    </row>
    <row r="283" spans="1:9" s="45" customFormat="1" ht="20.100000000000001" customHeight="1" x14ac:dyDescent="0.2">
      <c r="A283" s="39" t="s">
        <v>591</v>
      </c>
      <c r="B283" s="39">
        <v>42534</v>
      </c>
      <c r="C283" s="40" t="s">
        <v>27</v>
      </c>
      <c r="D283" s="40" t="s">
        <v>592</v>
      </c>
      <c r="E283" s="39" t="s">
        <v>29</v>
      </c>
      <c r="F283" s="41">
        <v>877.42</v>
      </c>
      <c r="G283" s="43">
        <v>11.32</v>
      </c>
      <c r="H283" s="43">
        <f>G283*(1+$G$6)</f>
        <v>13.984728</v>
      </c>
      <c r="I283" s="44">
        <f>ROUND((F283*H283),2)</f>
        <v>12270.48</v>
      </c>
    </row>
    <row r="284" spans="1:9" s="45" customFormat="1" ht="20.100000000000001" customHeight="1" x14ac:dyDescent="0.2">
      <c r="A284" s="39" t="s">
        <v>593</v>
      </c>
      <c r="B284" s="39" t="s">
        <v>594</v>
      </c>
      <c r="C284" s="40" t="s">
        <v>31</v>
      </c>
      <c r="D284" s="40" t="s">
        <v>595</v>
      </c>
      <c r="E284" s="39" t="s">
        <v>29</v>
      </c>
      <c r="F284" s="41">
        <v>157.56</v>
      </c>
      <c r="G284" s="43">
        <v>2.74</v>
      </c>
      <c r="H284" s="43">
        <f>G284*(1+$G$6)</f>
        <v>3.3849960000000006</v>
      </c>
      <c r="I284" s="44">
        <f>ROUND((F284*H284),2)</f>
        <v>533.34</v>
      </c>
    </row>
    <row r="285" spans="1:9" s="45" customFormat="1" ht="20.100000000000001" customHeight="1" x14ac:dyDescent="0.2">
      <c r="A285" s="39" t="s">
        <v>596</v>
      </c>
      <c r="B285" s="39">
        <v>42534</v>
      </c>
      <c r="C285" s="40" t="s">
        <v>27</v>
      </c>
      <c r="D285" s="40" t="s">
        <v>592</v>
      </c>
      <c r="E285" s="39" t="s">
        <v>29</v>
      </c>
      <c r="F285" s="41">
        <v>224</v>
      </c>
      <c r="G285" s="43">
        <v>11.32</v>
      </c>
      <c r="H285" s="43">
        <f>G285*(1+$G$6)</f>
        <v>13.984728</v>
      </c>
      <c r="I285" s="44">
        <f>ROUND((F285*H285),2)</f>
        <v>3132.58</v>
      </c>
    </row>
    <row r="286" spans="1:9" s="45" customFormat="1" ht="20.100000000000001" customHeight="1" x14ac:dyDescent="0.2">
      <c r="A286" s="39" t="s">
        <v>597</v>
      </c>
      <c r="B286" s="39" t="s">
        <v>598</v>
      </c>
      <c r="C286" s="40" t="s">
        <v>59</v>
      </c>
      <c r="D286" s="40" t="s">
        <v>979</v>
      </c>
      <c r="E286" s="39" t="s">
        <v>29</v>
      </c>
      <c r="F286" s="41">
        <v>60.43</v>
      </c>
      <c r="G286" s="43">
        <v>35.22</v>
      </c>
      <c r="H286" s="43">
        <f>G286*(1+$G$6)</f>
        <v>43.510787999999998</v>
      </c>
      <c r="I286" s="44">
        <f>ROUND((F286*H286),2)</f>
        <v>2629.36</v>
      </c>
    </row>
    <row r="287" spans="1:9" ht="24" customHeight="1" x14ac:dyDescent="0.2">
      <c r="A287" s="34" t="s">
        <v>599</v>
      </c>
      <c r="B287" s="34"/>
      <c r="C287" s="35"/>
      <c r="D287" s="35" t="s">
        <v>187</v>
      </c>
      <c r="E287" s="35"/>
      <c r="F287" s="46"/>
      <c r="G287" s="46"/>
      <c r="H287" s="46"/>
      <c r="I287" s="38">
        <f>SUM(I288:I291)</f>
        <v>118697.49</v>
      </c>
    </row>
    <row r="288" spans="1:9" s="45" customFormat="1" ht="30" customHeight="1" x14ac:dyDescent="0.2">
      <c r="A288" s="39" t="s">
        <v>600</v>
      </c>
      <c r="B288" s="39" t="s">
        <v>601</v>
      </c>
      <c r="C288" s="40" t="s">
        <v>31</v>
      </c>
      <c r="D288" s="40" t="s">
        <v>978</v>
      </c>
      <c r="E288" s="39" t="s">
        <v>29</v>
      </c>
      <c r="F288" s="41">
        <v>768</v>
      </c>
      <c r="G288" s="43">
        <v>8.34</v>
      </c>
      <c r="H288" s="43">
        <f>G288*(1+$G$6)</f>
        <v>10.303236</v>
      </c>
      <c r="I288" s="44">
        <f>ROUND((F288*H288),2)</f>
        <v>7912.89</v>
      </c>
    </row>
    <row r="289" spans="1:9" s="45" customFormat="1" ht="45" customHeight="1" x14ac:dyDescent="0.2">
      <c r="A289" s="39" t="s">
        <v>602</v>
      </c>
      <c r="B289" s="39">
        <v>87535</v>
      </c>
      <c r="C289" s="40" t="s">
        <v>31</v>
      </c>
      <c r="D289" s="40" t="s">
        <v>603</v>
      </c>
      <c r="E289" s="39" t="s">
        <v>29</v>
      </c>
      <c r="F289" s="41">
        <v>768</v>
      </c>
      <c r="G289" s="43">
        <v>26.73</v>
      </c>
      <c r="H289" s="43">
        <f>G289*(1+$G$6)</f>
        <v>33.022241999999999</v>
      </c>
      <c r="I289" s="44">
        <f>ROUND((F289*H289),2)</f>
        <v>25361.08</v>
      </c>
    </row>
    <row r="290" spans="1:9" s="45" customFormat="1" ht="45" customHeight="1" x14ac:dyDescent="0.2">
      <c r="A290" s="39" t="s">
        <v>604</v>
      </c>
      <c r="B290" s="39">
        <v>87273</v>
      </c>
      <c r="C290" s="40" t="s">
        <v>31</v>
      </c>
      <c r="D290" s="40" t="s">
        <v>977</v>
      </c>
      <c r="E290" s="39" t="s">
        <v>29</v>
      </c>
      <c r="F290" s="41">
        <v>301.2</v>
      </c>
      <c r="G290" s="43">
        <v>63.39</v>
      </c>
      <c r="H290" s="43">
        <f>G290*(1+$G$6)</f>
        <v>78.312006000000011</v>
      </c>
      <c r="I290" s="44">
        <f>ROUND((F290*H290),2)</f>
        <v>23587.58</v>
      </c>
    </row>
    <row r="291" spans="1:9" s="45" customFormat="1" ht="30" customHeight="1" x14ac:dyDescent="0.2">
      <c r="A291" s="39" t="s">
        <v>605</v>
      </c>
      <c r="B291" s="39" t="s">
        <v>606</v>
      </c>
      <c r="C291" s="40" t="s">
        <v>59</v>
      </c>
      <c r="D291" s="40" t="s">
        <v>607</v>
      </c>
      <c r="E291" s="39" t="s">
        <v>29</v>
      </c>
      <c r="F291" s="41">
        <v>346.63</v>
      </c>
      <c r="G291" s="43">
        <v>144.4</v>
      </c>
      <c r="H291" s="43">
        <f>G291*(1+$G$6)</f>
        <v>178.39176</v>
      </c>
      <c r="I291" s="44">
        <f>ROUND((F291*H291),2)</f>
        <v>61835.94</v>
      </c>
    </row>
    <row r="292" spans="1:9" ht="24" customHeight="1" x14ac:dyDescent="0.2">
      <c r="A292" s="34" t="s">
        <v>608</v>
      </c>
      <c r="B292" s="34"/>
      <c r="C292" s="35"/>
      <c r="D292" s="35" t="s">
        <v>609</v>
      </c>
      <c r="E292" s="35"/>
      <c r="F292" s="46"/>
      <c r="G292" s="46"/>
      <c r="H292" s="46"/>
      <c r="I292" s="38">
        <f>SUM(I293:I300)</f>
        <v>192784.38999999998</v>
      </c>
    </row>
    <row r="293" spans="1:9" s="45" customFormat="1" ht="30" customHeight="1" x14ac:dyDescent="0.2">
      <c r="A293" s="39" t="s">
        <v>610</v>
      </c>
      <c r="B293" s="39">
        <v>87620</v>
      </c>
      <c r="C293" s="40" t="s">
        <v>31</v>
      </c>
      <c r="D293" s="40" t="s">
        <v>975</v>
      </c>
      <c r="E293" s="39" t="s">
        <v>29</v>
      </c>
      <c r="F293" s="41">
        <v>79.760000000000005</v>
      </c>
      <c r="G293" s="43">
        <v>26.97</v>
      </c>
      <c r="H293" s="43">
        <f t="shared" ref="H293:H300" si="10">G293*(1+$G$6)</f>
        <v>33.318738000000003</v>
      </c>
      <c r="I293" s="44">
        <f t="shared" ref="I293:I300" si="11">ROUND((F293*H293),2)</f>
        <v>2657.5</v>
      </c>
    </row>
    <row r="294" spans="1:9" s="45" customFormat="1" ht="30" customHeight="1" x14ac:dyDescent="0.2">
      <c r="A294" s="39" t="s">
        <v>611</v>
      </c>
      <c r="B294" s="39">
        <v>87257</v>
      </c>
      <c r="C294" s="40" t="s">
        <v>31</v>
      </c>
      <c r="D294" s="40" t="s">
        <v>612</v>
      </c>
      <c r="E294" s="39" t="s">
        <v>29</v>
      </c>
      <c r="F294" s="41">
        <v>300.3</v>
      </c>
      <c r="G294" s="43">
        <v>65.47</v>
      </c>
      <c r="H294" s="43">
        <f t="shared" si="10"/>
        <v>80.881637999999995</v>
      </c>
      <c r="I294" s="44">
        <f t="shared" si="11"/>
        <v>24288.76</v>
      </c>
    </row>
    <row r="295" spans="1:9" s="45" customFormat="1" ht="30" customHeight="1" x14ac:dyDescent="0.2">
      <c r="A295" s="39" t="s">
        <v>613</v>
      </c>
      <c r="B295" s="39" t="s">
        <v>614</v>
      </c>
      <c r="C295" s="40" t="s">
        <v>31</v>
      </c>
      <c r="D295" s="40" t="s">
        <v>615</v>
      </c>
      <c r="E295" s="39" t="s">
        <v>29</v>
      </c>
      <c r="F295" s="41">
        <v>877.42</v>
      </c>
      <c r="G295" s="43">
        <v>40.89</v>
      </c>
      <c r="H295" s="43">
        <f t="shared" si="10"/>
        <v>50.515506000000002</v>
      </c>
      <c r="I295" s="44">
        <f t="shared" si="11"/>
        <v>44323.32</v>
      </c>
    </row>
    <row r="296" spans="1:9" s="45" customFormat="1" ht="30" customHeight="1" x14ac:dyDescent="0.2">
      <c r="A296" s="39" t="s">
        <v>616</v>
      </c>
      <c r="B296" s="39" t="s">
        <v>617</v>
      </c>
      <c r="C296" s="40" t="s">
        <v>31</v>
      </c>
      <c r="D296" s="40" t="s">
        <v>618</v>
      </c>
      <c r="E296" s="39" t="s">
        <v>29</v>
      </c>
      <c r="F296" s="41">
        <v>302.18</v>
      </c>
      <c r="G296" s="43">
        <v>65.47</v>
      </c>
      <c r="H296" s="43">
        <f t="shared" si="10"/>
        <v>80.881637999999995</v>
      </c>
      <c r="I296" s="44">
        <f t="shared" si="11"/>
        <v>24440.81</v>
      </c>
    </row>
    <row r="297" spans="1:9" s="45" customFormat="1" ht="20.100000000000001" customHeight="1" x14ac:dyDescent="0.2">
      <c r="A297" s="39" t="s">
        <v>619</v>
      </c>
      <c r="B297" s="39">
        <v>101727</v>
      </c>
      <c r="C297" s="40" t="s">
        <v>31</v>
      </c>
      <c r="D297" s="40" t="s">
        <v>974</v>
      </c>
      <c r="E297" s="39" t="s">
        <v>29</v>
      </c>
      <c r="F297" s="41">
        <v>392.42</v>
      </c>
      <c r="G297" s="43">
        <v>163.4</v>
      </c>
      <c r="H297" s="43">
        <f t="shared" si="10"/>
        <v>201.86436</v>
      </c>
      <c r="I297" s="44">
        <f t="shared" si="11"/>
        <v>79215.61</v>
      </c>
    </row>
    <row r="298" spans="1:9" s="45" customFormat="1" ht="20.100000000000001" customHeight="1" x14ac:dyDescent="0.2">
      <c r="A298" s="39" t="s">
        <v>620</v>
      </c>
      <c r="B298" s="39">
        <v>88650</v>
      </c>
      <c r="C298" s="40" t="s">
        <v>31</v>
      </c>
      <c r="D298" s="40" t="s">
        <v>973</v>
      </c>
      <c r="E298" s="39" t="s">
        <v>76</v>
      </c>
      <c r="F298" s="41">
        <v>237.92</v>
      </c>
      <c r="G298" s="43">
        <v>12.03</v>
      </c>
      <c r="H298" s="43">
        <f t="shared" si="10"/>
        <v>14.861862</v>
      </c>
      <c r="I298" s="44">
        <f t="shared" si="11"/>
        <v>3535.93</v>
      </c>
    </row>
    <row r="299" spans="1:9" s="45" customFormat="1" ht="20.100000000000001" customHeight="1" x14ac:dyDescent="0.2">
      <c r="A299" s="39" t="s">
        <v>621</v>
      </c>
      <c r="B299" s="39" t="s">
        <v>622</v>
      </c>
      <c r="C299" s="40" t="s">
        <v>31</v>
      </c>
      <c r="D299" s="40" t="s">
        <v>976</v>
      </c>
      <c r="E299" s="39" t="s">
        <v>29</v>
      </c>
      <c r="F299" s="41">
        <v>14.46</v>
      </c>
      <c r="G299" s="43">
        <v>163.4</v>
      </c>
      <c r="H299" s="43">
        <f t="shared" si="10"/>
        <v>201.86436</v>
      </c>
      <c r="I299" s="44">
        <f t="shared" si="11"/>
        <v>2918.96</v>
      </c>
    </row>
    <row r="300" spans="1:9" s="45" customFormat="1" ht="20.100000000000001" customHeight="1" x14ac:dyDescent="0.2">
      <c r="A300" s="39" t="s">
        <v>623</v>
      </c>
      <c r="B300" s="39" t="s">
        <v>624</v>
      </c>
      <c r="C300" s="40" t="s">
        <v>59</v>
      </c>
      <c r="D300" s="40" t="s">
        <v>972</v>
      </c>
      <c r="E300" s="39" t="s">
        <v>29</v>
      </c>
      <c r="F300" s="41">
        <v>40</v>
      </c>
      <c r="G300" s="43">
        <v>230.76533000000001</v>
      </c>
      <c r="H300" s="43">
        <f t="shared" si="10"/>
        <v>285.08748868200001</v>
      </c>
      <c r="I300" s="44">
        <f t="shared" si="11"/>
        <v>11403.5</v>
      </c>
    </row>
    <row r="301" spans="1:9" ht="24" customHeight="1" x14ac:dyDescent="0.2">
      <c r="A301" s="34" t="s">
        <v>625</v>
      </c>
      <c r="B301" s="34"/>
      <c r="C301" s="35"/>
      <c r="D301" s="35" t="s">
        <v>626</v>
      </c>
      <c r="E301" s="35"/>
      <c r="F301" s="46"/>
      <c r="G301" s="46"/>
      <c r="H301" s="46"/>
      <c r="I301" s="38">
        <f>SUM(I302)</f>
        <v>52515.92</v>
      </c>
    </row>
    <row r="302" spans="1:9" s="45" customFormat="1" ht="20.100000000000001" customHeight="1" x14ac:dyDescent="0.2">
      <c r="A302" s="39" t="s">
        <v>627</v>
      </c>
      <c r="B302" s="39">
        <v>96114</v>
      </c>
      <c r="C302" s="40" t="s">
        <v>31</v>
      </c>
      <c r="D302" s="40" t="s">
        <v>628</v>
      </c>
      <c r="E302" s="39" t="s">
        <v>29</v>
      </c>
      <c r="F302" s="41">
        <v>599.82000000000005</v>
      </c>
      <c r="G302" s="43">
        <v>70.87</v>
      </c>
      <c r="H302" s="43">
        <f>G302*(1+$G$6)</f>
        <v>87.55279800000001</v>
      </c>
      <c r="I302" s="44">
        <f>ROUND((F302*H302),2)</f>
        <v>52515.92</v>
      </c>
    </row>
    <row r="303" spans="1:9" ht="24" customHeight="1" x14ac:dyDescent="0.2">
      <c r="A303" s="34" t="s">
        <v>629</v>
      </c>
      <c r="B303" s="34"/>
      <c r="C303" s="35"/>
      <c r="D303" s="35" t="s">
        <v>630</v>
      </c>
      <c r="E303" s="35"/>
      <c r="F303" s="46"/>
      <c r="G303" s="46"/>
      <c r="H303" s="46"/>
      <c r="I303" s="38">
        <f>SUM(I304:I308)</f>
        <v>59319.700000000012</v>
      </c>
    </row>
    <row r="304" spans="1:9" s="45" customFormat="1" ht="30" customHeight="1" x14ac:dyDescent="0.2">
      <c r="A304" s="39" t="s">
        <v>631</v>
      </c>
      <c r="B304" s="39">
        <v>92397</v>
      </c>
      <c r="C304" s="40" t="s">
        <v>31</v>
      </c>
      <c r="D304" s="40" t="s">
        <v>632</v>
      </c>
      <c r="E304" s="39" t="s">
        <v>29</v>
      </c>
      <c r="F304" s="41">
        <v>448.49</v>
      </c>
      <c r="G304" s="43">
        <v>46.15</v>
      </c>
      <c r="H304" s="43">
        <f>G304*(1+$G$6)</f>
        <v>57.013710000000003</v>
      </c>
      <c r="I304" s="44">
        <f>ROUND((F304*H304),2)</f>
        <v>25570.080000000002</v>
      </c>
    </row>
    <row r="305" spans="1:9" s="45" customFormat="1" ht="20.100000000000001" customHeight="1" x14ac:dyDescent="0.2">
      <c r="A305" s="39" t="s">
        <v>633</v>
      </c>
      <c r="B305" s="39" t="s">
        <v>634</v>
      </c>
      <c r="C305" s="40" t="s">
        <v>59</v>
      </c>
      <c r="D305" s="40" t="s">
        <v>635</v>
      </c>
      <c r="E305" s="39" t="s">
        <v>29</v>
      </c>
      <c r="F305" s="41">
        <v>12.09</v>
      </c>
      <c r="G305" s="43">
        <v>105.17066</v>
      </c>
      <c r="H305" s="43">
        <f>G305*(1+$G$6)</f>
        <v>129.92783336400001</v>
      </c>
      <c r="I305" s="44">
        <f>ROUND((F305*H305),2)</f>
        <v>1570.83</v>
      </c>
    </row>
    <row r="306" spans="1:9" s="45" customFormat="1" ht="30" customHeight="1" x14ac:dyDescent="0.2">
      <c r="A306" s="39" t="s">
        <v>636</v>
      </c>
      <c r="B306" s="39">
        <v>87704</v>
      </c>
      <c r="C306" s="40" t="s">
        <v>31</v>
      </c>
      <c r="D306" s="40" t="s">
        <v>970</v>
      </c>
      <c r="E306" s="39" t="s">
        <v>29</v>
      </c>
      <c r="F306" s="41">
        <v>60.43</v>
      </c>
      <c r="G306" s="43">
        <v>101.6</v>
      </c>
      <c r="H306" s="43">
        <f>G306*(1+$G$6)</f>
        <v>125.51664</v>
      </c>
      <c r="I306" s="44">
        <f>ROUND((F306*H306),2)</f>
        <v>7584.97</v>
      </c>
    </row>
    <row r="307" spans="1:9" s="45" customFormat="1" ht="20.100000000000001" customHeight="1" x14ac:dyDescent="0.2">
      <c r="A307" s="39" t="s">
        <v>637</v>
      </c>
      <c r="B307" s="39" t="s">
        <v>638</v>
      </c>
      <c r="C307" s="40" t="s">
        <v>59</v>
      </c>
      <c r="D307" s="40" t="s">
        <v>971</v>
      </c>
      <c r="E307" s="39" t="s">
        <v>29</v>
      </c>
      <c r="F307" s="41">
        <v>60.43</v>
      </c>
      <c r="G307" s="43">
        <v>79.73245</v>
      </c>
      <c r="H307" s="43">
        <f>G307*(1+$G$6)</f>
        <v>98.501468729999999</v>
      </c>
      <c r="I307" s="44">
        <f>ROUND((F307*H307),2)</f>
        <v>5952.44</v>
      </c>
    </row>
    <row r="308" spans="1:9" s="45" customFormat="1" ht="45" customHeight="1" x14ac:dyDescent="0.2">
      <c r="A308" s="39" t="s">
        <v>639</v>
      </c>
      <c r="B308" s="39" t="s">
        <v>640</v>
      </c>
      <c r="C308" s="40" t="s">
        <v>59</v>
      </c>
      <c r="D308" s="40" t="s">
        <v>641</v>
      </c>
      <c r="E308" s="39" t="s">
        <v>220</v>
      </c>
      <c r="F308" s="41">
        <v>150</v>
      </c>
      <c r="G308" s="43">
        <v>100.595645</v>
      </c>
      <c r="H308" s="43">
        <f>G308*(1+$G$6)</f>
        <v>124.27585983300001</v>
      </c>
      <c r="I308" s="44">
        <f>ROUND((F308*H308),2)</f>
        <v>18641.38</v>
      </c>
    </row>
    <row r="309" spans="1:9" ht="24" customHeight="1" x14ac:dyDescent="0.2">
      <c r="A309" s="47">
        <v>13</v>
      </c>
      <c r="B309" s="47"/>
      <c r="C309" s="48"/>
      <c r="D309" s="48" t="s">
        <v>642</v>
      </c>
      <c r="E309" s="48"/>
      <c r="F309" s="49"/>
      <c r="G309" s="49"/>
      <c r="H309" s="49"/>
      <c r="I309" s="50">
        <f>I310+I312+I322+I328+I332</f>
        <v>139096.95000000001</v>
      </c>
    </row>
    <row r="310" spans="1:9" ht="24" customHeight="1" x14ac:dyDescent="0.2">
      <c r="A310" s="34" t="s">
        <v>643</v>
      </c>
      <c r="B310" s="34"/>
      <c r="C310" s="35"/>
      <c r="D310" s="35" t="s">
        <v>452</v>
      </c>
      <c r="E310" s="35"/>
      <c r="F310" s="46"/>
      <c r="G310" s="46"/>
      <c r="H310" s="46"/>
      <c r="I310" s="38">
        <f>SUM(I311)</f>
        <v>7754.97</v>
      </c>
    </row>
    <row r="311" spans="1:9" s="45" customFormat="1" ht="20.100000000000001" customHeight="1" x14ac:dyDescent="0.2">
      <c r="A311" s="39" t="s">
        <v>644</v>
      </c>
      <c r="B311" s="39" t="s">
        <v>645</v>
      </c>
      <c r="C311" s="40" t="s">
        <v>59</v>
      </c>
      <c r="D311" s="40" t="s">
        <v>646</v>
      </c>
      <c r="E311" s="39" t="s">
        <v>29</v>
      </c>
      <c r="F311" s="41">
        <v>1113.5999999999999</v>
      </c>
      <c r="G311" s="43">
        <v>5.6369400000000001</v>
      </c>
      <c r="H311" s="43">
        <f>G311*(1+$G$6)</f>
        <v>6.9638756760000007</v>
      </c>
      <c r="I311" s="44">
        <f>ROUND((F311*H311),2)</f>
        <v>7754.97</v>
      </c>
    </row>
    <row r="312" spans="1:9" ht="24" customHeight="1" x14ac:dyDescent="0.2">
      <c r="A312" s="34" t="s">
        <v>647</v>
      </c>
      <c r="B312" s="34"/>
      <c r="C312" s="35"/>
      <c r="D312" s="35" t="s">
        <v>648</v>
      </c>
      <c r="E312" s="35"/>
      <c r="F312" s="46"/>
      <c r="G312" s="46"/>
      <c r="H312" s="46"/>
      <c r="I312" s="38">
        <f>I313+I317</f>
        <v>89399.61</v>
      </c>
    </row>
    <row r="313" spans="1:9" ht="24" customHeight="1" x14ac:dyDescent="0.2">
      <c r="A313" s="51" t="s">
        <v>649</v>
      </c>
      <c r="B313" s="51"/>
      <c r="C313" s="52"/>
      <c r="D313" s="52" t="s">
        <v>289</v>
      </c>
      <c r="E313" s="52"/>
      <c r="F313" s="53"/>
      <c r="G313" s="53"/>
      <c r="H313" s="53"/>
      <c r="I313" s="54">
        <f>SUM(I314:I316)</f>
        <v>43335.86</v>
      </c>
    </row>
    <row r="314" spans="1:9" s="45" customFormat="1" ht="20.100000000000001" customHeight="1" x14ac:dyDescent="0.2">
      <c r="A314" s="39" t="s">
        <v>650</v>
      </c>
      <c r="B314" s="39" t="s">
        <v>651</v>
      </c>
      <c r="C314" s="40" t="s">
        <v>31</v>
      </c>
      <c r="D314" s="40" t="s">
        <v>652</v>
      </c>
      <c r="E314" s="39" t="s">
        <v>29</v>
      </c>
      <c r="F314" s="41">
        <v>1113.5999999999999</v>
      </c>
      <c r="G314" s="43">
        <v>2.1800000000000002</v>
      </c>
      <c r="H314" s="43">
        <f>G314*(1+$G$6)</f>
        <v>2.6931720000000001</v>
      </c>
      <c r="I314" s="44">
        <f>ROUND((F314*H314),2)</f>
        <v>2999.12</v>
      </c>
    </row>
    <row r="315" spans="1:9" s="45" customFormat="1" ht="20.100000000000001" customHeight="1" x14ac:dyDescent="0.2">
      <c r="A315" s="39" t="s">
        <v>653</v>
      </c>
      <c r="B315" s="39">
        <v>88497</v>
      </c>
      <c r="C315" s="40" t="s">
        <v>31</v>
      </c>
      <c r="D315" s="40" t="s">
        <v>654</v>
      </c>
      <c r="E315" s="39" t="s">
        <v>29</v>
      </c>
      <c r="F315" s="41">
        <v>1113.5999999999999</v>
      </c>
      <c r="G315" s="43">
        <v>14.93</v>
      </c>
      <c r="H315" s="43">
        <f>G315*(1+$G$6)</f>
        <v>18.444521999999999</v>
      </c>
      <c r="I315" s="44">
        <f>ROUND((F315*H315),2)</f>
        <v>20539.82</v>
      </c>
    </row>
    <row r="316" spans="1:9" s="45" customFormat="1" ht="20.100000000000001" customHeight="1" x14ac:dyDescent="0.2">
      <c r="A316" s="39" t="s">
        <v>655</v>
      </c>
      <c r="B316" s="39">
        <v>88489</v>
      </c>
      <c r="C316" s="40" t="s">
        <v>31</v>
      </c>
      <c r="D316" s="40" t="s">
        <v>969</v>
      </c>
      <c r="E316" s="39" t="s">
        <v>29</v>
      </c>
      <c r="F316" s="41">
        <v>1113.5999999999999</v>
      </c>
      <c r="G316" s="43">
        <v>14.39</v>
      </c>
      <c r="H316" s="43">
        <f>G316*(1+$G$6)</f>
        <v>17.777406000000003</v>
      </c>
      <c r="I316" s="44">
        <f>ROUND((F316*H316),2)</f>
        <v>19796.919999999998</v>
      </c>
    </row>
    <row r="317" spans="1:9" ht="24" customHeight="1" x14ac:dyDescent="0.2">
      <c r="A317" s="51" t="s">
        <v>656</v>
      </c>
      <c r="B317" s="51"/>
      <c r="C317" s="52"/>
      <c r="D317" s="52" t="s">
        <v>657</v>
      </c>
      <c r="E317" s="52"/>
      <c r="F317" s="53"/>
      <c r="G317" s="53"/>
      <c r="H317" s="53"/>
      <c r="I317" s="54">
        <f>SUM(I318:I321)</f>
        <v>46063.75</v>
      </c>
    </row>
    <row r="318" spans="1:9" s="45" customFormat="1" ht="20.100000000000001" customHeight="1" x14ac:dyDescent="0.2">
      <c r="A318" s="39" t="s">
        <v>658</v>
      </c>
      <c r="B318" s="39" t="s">
        <v>659</v>
      </c>
      <c r="C318" s="40" t="s">
        <v>31</v>
      </c>
      <c r="D318" s="40" t="s">
        <v>660</v>
      </c>
      <c r="E318" s="39" t="s">
        <v>29</v>
      </c>
      <c r="F318" s="41">
        <v>277.66000000000003</v>
      </c>
      <c r="G318" s="43">
        <v>2.6</v>
      </c>
      <c r="H318" s="43">
        <f>G318*(1+$G$6)</f>
        <v>3.2120400000000005</v>
      </c>
      <c r="I318" s="44">
        <f>ROUND((F318*H318),2)</f>
        <v>891.86</v>
      </c>
    </row>
    <row r="319" spans="1:9" s="45" customFormat="1" ht="20.100000000000001" customHeight="1" x14ac:dyDescent="0.2">
      <c r="A319" s="39" t="s">
        <v>661</v>
      </c>
      <c r="B319" s="39">
        <v>88496</v>
      </c>
      <c r="C319" s="40" t="s">
        <v>31</v>
      </c>
      <c r="D319" s="40" t="s">
        <v>662</v>
      </c>
      <c r="E319" s="39" t="s">
        <v>29</v>
      </c>
      <c r="F319" s="41">
        <v>277.66000000000003</v>
      </c>
      <c r="G319" s="43">
        <v>27.14</v>
      </c>
      <c r="H319" s="43">
        <f>G319*(1+$G$6)</f>
        <v>33.528756000000001</v>
      </c>
      <c r="I319" s="44">
        <f>ROUND((F319*H319),2)</f>
        <v>9309.59</v>
      </c>
    </row>
    <row r="320" spans="1:9" s="45" customFormat="1" ht="20.100000000000001" customHeight="1" x14ac:dyDescent="0.2">
      <c r="A320" s="39" t="s">
        <v>663</v>
      </c>
      <c r="B320" s="39">
        <v>88496</v>
      </c>
      <c r="C320" s="40" t="s">
        <v>31</v>
      </c>
      <c r="D320" s="40" t="s">
        <v>968</v>
      </c>
      <c r="E320" s="39" t="s">
        <v>29</v>
      </c>
      <c r="F320" s="41">
        <v>599.82000000000005</v>
      </c>
      <c r="G320" s="43">
        <v>27.14</v>
      </c>
      <c r="H320" s="43">
        <f>G320*(1+$G$6)</f>
        <v>33.528756000000001</v>
      </c>
      <c r="I320" s="44">
        <f>ROUND((F320*H320),2)</f>
        <v>20111.22</v>
      </c>
    </row>
    <row r="321" spans="1:9" s="45" customFormat="1" ht="20.100000000000001" customHeight="1" x14ac:dyDescent="0.2">
      <c r="A321" s="39" t="s">
        <v>664</v>
      </c>
      <c r="B321" s="39">
        <v>88488</v>
      </c>
      <c r="C321" s="40" t="s">
        <v>31</v>
      </c>
      <c r="D321" s="40" t="s">
        <v>665</v>
      </c>
      <c r="E321" s="39" t="s">
        <v>29</v>
      </c>
      <c r="F321" s="41">
        <f>F319+F320</f>
        <v>877.48</v>
      </c>
      <c r="G321" s="43">
        <v>14.53</v>
      </c>
      <c r="H321" s="43">
        <f>G321*(1+$G$6)</f>
        <v>17.950361999999998</v>
      </c>
      <c r="I321" s="44">
        <f>ROUND((F321*H321),2)</f>
        <v>15751.08</v>
      </c>
    </row>
    <row r="322" spans="1:9" ht="24" customHeight="1" x14ac:dyDescent="0.2">
      <c r="A322" s="34" t="s">
        <v>666</v>
      </c>
      <c r="B322" s="34"/>
      <c r="C322" s="35"/>
      <c r="D322" s="35" t="s">
        <v>667</v>
      </c>
      <c r="E322" s="35"/>
      <c r="F322" s="46"/>
      <c r="G322" s="46"/>
      <c r="H322" s="46"/>
      <c r="I322" s="38">
        <f>I323+I326</f>
        <v>32725.919999999998</v>
      </c>
    </row>
    <row r="323" spans="1:9" ht="24" customHeight="1" x14ac:dyDescent="0.2">
      <c r="A323" s="51" t="s">
        <v>668</v>
      </c>
      <c r="B323" s="51"/>
      <c r="C323" s="52"/>
      <c r="D323" s="52" t="s">
        <v>289</v>
      </c>
      <c r="E323" s="52"/>
      <c r="F323" s="53"/>
      <c r="G323" s="53"/>
      <c r="H323" s="53"/>
      <c r="I323" s="54">
        <f>SUM(I324:I325)</f>
        <v>22876.69</v>
      </c>
    </row>
    <row r="324" spans="1:9" s="45" customFormat="1" ht="20.100000000000001" customHeight="1" x14ac:dyDescent="0.2">
      <c r="A324" s="39" t="s">
        <v>669</v>
      </c>
      <c r="B324" s="39" t="s">
        <v>651</v>
      </c>
      <c r="C324" s="40" t="s">
        <v>31</v>
      </c>
      <c r="D324" s="40" t="s">
        <v>652</v>
      </c>
      <c r="E324" s="39" t="s">
        <v>29</v>
      </c>
      <c r="F324" s="41">
        <v>1117.54</v>
      </c>
      <c r="G324" s="43">
        <v>2.1800000000000002</v>
      </c>
      <c r="H324" s="43">
        <f>G324*(1+$G$6)</f>
        <v>2.6931720000000001</v>
      </c>
      <c r="I324" s="44">
        <f>ROUND((F324*H324),2)</f>
        <v>3009.73</v>
      </c>
    </row>
    <row r="325" spans="1:9" s="45" customFormat="1" ht="20.100000000000001" customHeight="1" x14ac:dyDescent="0.2">
      <c r="A325" s="39" t="s">
        <v>670</v>
      </c>
      <c r="B325" s="39">
        <v>88489</v>
      </c>
      <c r="C325" s="40" t="s">
        <v>31</v>
      </c>
      <c r="D325" s="40" t="s">
        <v>967</v>
      </c>
      <c r="E325" s="39" t="s">
        <v>29</v>
      </c>
      <c r="F325" s="41">
        <v>1117.54</v>
      </c>
      <c r="G325" s="43">
        <v>14.39</v>
      </c>
      <c r="H325" s="43">
        <f>G325*(1+$G$6)</f>
        <v>17.777406000000003</v>
      </c>
      <c r="I325" s="44">
        <f>ROUND((F325*H325),2)</f>
        <v>19866.96</v>
      </c>
    </row>
    <row r="326" spans="1:9" ht="24" customHeight="1" x14ac:dyDescent="0.2">
      <c r="A326" s="51" t="s">
        <v>671</v>
      </c>
      <c r="B326" s="51"/>
      <c r="C326" s="52"/>
      <c r="D326" s="52" t="s">
        <v>672</v>
      </c>
      <c r="E326" s="52"/>
      <c r="F326" s="53"/>
      <c r="G326" s="53"/>
      <c r="H326" s="53"/>
      <c r="I326" s="54">
        <f>SUM(I327)</f>
        <v>9849.23</v>
      </c>
    </row>
    <row r="327" spans="1:9" s="45" customFormat="1" ht="20.100000000000001" customHeight="1" x14ac:dyDescent="0.2">
      <c r="A327" s="39" t="s">
        <v>673</v>
      </c>
      <c r="B327" s="39">
        <v>102494</v>
      </c>
      <c r="C327" s="40" t="s">
        <v>31</v>
      </c>
      <c r="D327" s="40" t="s">
        <v>966</v>
      </c>
      <c r="E327" s="39" t="s">
        <v>29</v>
      </c>
      <c r="F327" s="41">
        <v>150</v>
      </c>
      <c r="G327" s="43">
        <v>53.15</v>
      </c>
      <c r="H327" s="43">
        <f>G327*(1+$G$6)</f>
        <v>65.661510000000007</v>
      </c>
      <c r="I327" s="44">
        <f>ROUND((F327*H327),2)</f>
        <v>9849.23</v>
      </c>
    </row>
    <row r="328" spans="1:9" ht="24" customHeight="1" x14ac:dyDescent="0.2">
      <c r="A328" s="34" t="s">
        <v>674</v>
      </c>
      <c r="B328" s="34"/>
      <c r="C328" s="35"/>
      <c r="D328" s="35" t="s">
        <v>197</v>
      </c>
      <c r="E328" s="35"/>
      <c r="F328" s="46"/>
      <c r="G328" s="46"/>
      <c r="H328" s="46"/>
      <c r="I328" s="38">
        <f>SUM(I329:I331)</f>
        <v>5808</v>
      </c>
    </row>
    <row r="329" spans="1:9" s="45" customFormat="1" ht="25.5" x14ac:dyDescent="0.2">
      <c r="A329" s="39" t="s">
        <v>675</v>
      </c>
      <c r="B329" s="39">
        <v>102219</v>
      </c>
      <c r="C329" s="40" t="s">
        <v>31</v>
      </c>
      <c r="D329" s="40" t="s">
        <v>676</v>
      </c>
      <c r="E329" s="39" t="s">
        <v>29</v>
      </c>
      <c r="F329" s="41">
        <v>151.62</v>
      </c>
      <c r="G329" s="43">
        <v>14.98</v>
      </c>
      <c r="H329" s="43">
        <f>G329*(1+$G$6)</f>
        <v>18.506292000000002</v>
      </c>
      <c r="I329" s="44">
        <f>ROUND((F329*H329),2)</f>
        <v>2805.92</v>
      </c>
    </row>
    <row r="330" spans="1:9" s="45" customFormat="1" ht="30" customHeight="1" x14ac:dyDescent="0.2">
      <c r="A330" s="39" t="s">
        <v>677</v>
      </c>
      <c r="B330" s="39">
        <v>100761</v>
      </c>
      <c r="C330" s="40" t="s">
        <v>31</v>
      </c>
      <c r="D330" s="40" t="s">
        <v>678</v>
      </c>
      <c r="E330" s="39" t="s">
        <v>29</v>
      </c>
      <c r="F330" s="41">
        <v>37.1</v>
      </c>
      <c r="G330" s="43">
        <v>43.38</v>
      </c>
      <c r="H330" s="43">
        <f>G330*(1+$G$6)</f>
        <v>53.591652000000003</v>
      </c>
      <c r="I330" s="44">
        <f>ROUND((F330*H330),2)</f>
        <v>1988.25</v>
      </c>
    </row>
    <row r="331" spans="1:9" s="45" customFormat="1" ht="30" customHeight="1" x14ac:dyDescent="0.2">
      <c r="A331" s="39" t="s">
        <v>679</v>
      </c>
      <c r="B331" s="39">
        <v>100721</v>
      </c>
      <c r="C331" s="40" t="s">
        <v>31</v>
      </c>
      <c r="D331" s="40" t="s">
        <v>680</v>
      </c>
      <c r="E331" s="39" t="s">
        <v>29</v>
      </c>
      <c r="F331" s="41">
        <v>37.1</v>
      </c>
      <c r="G331" s="43">
        <v>22.12</v>
      </c>
      <c r="H331" s="43">
        <f>G331*(1+$G$6)</f>
        <v>27.327048000000001</v>
      </c>
      <c r="I331" s="44">
        <f>ROUND((F331*H331),2)</f>
        <v>1013.83</v>
      </c>
    </row>
    <row r="332" spans="1:9" ht="24" customHeight="1" x14ac:dyDescent="0.2">
      <c r="A332" s="34" t="s">
        <v>681</v>
      </c>
      <c r="B332" s="34"/>
      <c r="C332" s="35"/>
      <c r="D332" s="35" t="s">
        <v>107</v>
      </c>
      <c r="E332" s="35"/>
      <c r="F332" s="46"/>
      <c r="G332" s="46"/>
      <c r="H332" s="46"/>
      <c r="I332" s="38">
        <f>SUM(I333:I334)</f>
        <v>3408.45</v>
      </c>
    </row>
    <row r="333" spans="1:9" s="45" customFormat="1" ht="30" customHeight="1" x14ac:dyDescent="0.2">
      <c r="A333" s="39" t="s">
        <v>682</v>
      </c>
      <c r="B333" s="39">
        <v>100721</v>
      </c>
      <c r="C333" s="40" t="s">
        <v>31</v>
      </c>
      <c r="D333" s="40" t="s">
        <v>680</v>
      </c>
      <c r="E333" s="39" t="s">
        <v>29</v>
      </c>
      <c r="F333" s="41">
        <v>37.1</v>
      </c>
      <c r="G333" s="43">
        <v>22.12</v>
      </c>
      <c r="H333" s="43">
        <f>G333*(1+$G$6)</f>
        <v>27.327048000000001</v>
      </c>
      <c r="I333" s="44">
        <f>ROUND((F333*H333),2)</f>
        <v>1013.83</v>
      </c>
    </row>
    <row r="334" spans="1:9" s="45" customFormat="1" ht="30" customHeight="1" x14ac:dyDescent="0.2">
      <c r="A334" s="39" t="s">
        <v>683</v>
      </c>
      <c r="B334" s="39">
        <v>100750</v>
      </c>
      <c r="C334" s="40" t="s">
        <v>31</v>
      </c>
      <c r="D334" s="40" t="s">
        <v>965</v>
      </c>
      <c r="E334" s="39" t="s">
        <v>29</v>
      </c>
      <c r="F334" s="41">
        <v>86.61</v>
      </c>
      <c r="G334" s="43">
        <v>22.38</v>
      </c>
      <c r="H334" s="43">
        <f>G334*(1+$G$6)</f>
        <v>27.648251999999999</v>
      </c>
      <c r="I334" s="44">
        <f>ROUND((F334*H334),2)</f>
        <v>2394.62</v>
      </c>
    </row>
    <row r="335" spans="1:9" ht="24" customHeight="1" x14ac:dyDescent="0.2">
      <c r="A335" s="47">
        <v>14</v>
      </c>
      <c r="B335" s="47"/>
      <c r="C335" s="48"/>
      <c r="D335" s="48" t="s">
        <v>684</v>
      </c>
      <c r="E335" s="48"/>
      <c r="F335" s="49"/>
      <c r="G335" s="49"/>
      <c r="H335" s="49"/>
      <c r="I335" s="50">
        <f>I336</f>
        <v>177.8</v>
      </c>
    </row>
    <row r="336" spans="1:9" ht="24" customHeight="1" x14ac:dyDescent="0.2">
      <c r="A336" s="34" t="s">
        <v>685</v>
      </c>
      <c r="B336" s="34"/>
      <c r="C336" s="35"/>
      <c r="D336" s="35" t="s">
        <v>199</v>
      </c>
      <c r="E336" s="35"/>
      <c r="F336" s="46"/>
      <c r="G336" s="46"/>
      <c r="H336" s="46"/>
      <c r="I336" s="38">
        <f>SUM(I337)</f>
        <v>177.8</v>
      </c>
    </row>
    <row r="337" spans="1:9" s="45" customFormat="1" ht="30" customHeight="1" x14ac:dyDescent="0.2">
      <c r="A337" s="39" t="s">
        <v>686</v>
      </c>
      <c r="B337" s="39" t="s">
        <v>687</v>
      </c>
      <c r="C337" s="40" t="s">
        <v>31</v>
      </c>
      <c r="D337" s="40" t="s">
        <v>688</v>
      </c>
      <c r="E337" s="39" t="s">
        <v>52</v>
      </c>
      <c r="F337" s="41">
        <v>2</v>
      </c>
      <c r="G337" s="43">
        <v>71.959999999999994</v>
      </c>
      <c r="H337" s="43">
        <f>G337*(1+$G$6)</f>
        <v>88.899383999999998</v>
      </c>
      <c r="I337" s="44">
        <f>ROUND((F337*H337),2)</f>
        <v>177.8</v>
      </c>
    </row>
    <row r="338" spans="1:9" ht="24" customHeight="1" x14ac:dyDescent="0.2">
      <c r="A338" s="47">
        <v>15</v>
      </c>
      <c r="B338" s="47"/>
      <c r="C338" s="48"/>
      <c r="D338" s="48" t="s">
        <v>689</v>
      </c>
      <c r="E338" s="48"/>
      <c r="F338" s="49"/>
      <c r="G338" s="49"/>
      <c r="H338" s="49"/>
      <c r="I338" s="50">
        <f>I339+I341+I343+I348</f>
        <v>99577.44</v>
      </c>
    </row>
    <row r="339" spans="1:9" ht="24" customHeight="1" x14ac:dyDescent="0.2">
      <c r="A339" s="34" t="s">
        <v>690</v>
      </c>
      <c r="B339" s="34"/>
      <c r="C339" s="35"/>
      <c r="D339" s="35" t="s">
        <v>691</v>
      </c>
      <c r="E339" s="35"/>
      <c r="F339" s="46"/>
      <c r="G339" s="46"/>
      <c r="H339" s="46"/>
      <c r="I339" s="38">
        <f>SUM(I340)</f>
        <v>3073.14</v>
      </c>
    </row>
    <row r="340" spans="1:9" s="45" customFormat="1" ht="20.100000000000001" customHeight="1" x14ac:dyDescent="0.2">
      <c r="A340" s="39" t="s">
        <v>692</v>
      </c>
      <c r="B340" s="39" t="s">
        <v>693</v>
      </c>
      <c r="C340" s="40" t="s">
        <v>59</v>
      </c>
      <c r="D340" s="40" t="s">
        <v>694</v>
      </c>
      <c r="E340" s="39" t="s">
        <v>286</v>
      </c>
      <c r="F340" s="41">
        <v>23</v>
      </c>
      <c r="G340" s="43">
        <v>108.155</v>
      </c>
      <c r="H340" s="43">
        <f>G340*(1+$G$6)</f>
        <v>133.614687</v>
      </c>
      <c r="I340" s="44">
        <f>ROUND((F340*H340),2)</f>
        <v>3073.14</v>
      </c>
    </row>
    <row r="341" spans="1:9" ht="24" customHeight="1" x14ac:dyDescent="0.2">
      <c r="A341" s="34" t="s">
        <v>695</v>
      </c>
      <c r="B341" s="34"/>
      <c r="C341" s="35"/>
      <c r="D341" s="35" t="s">
        <v>696</v>
      </c>
      <c r="E341" s="35"/>
      <c r="F341" s="46"/>
      <c r="G341" s="46"/>
      <c r="H341" s="46"/>
      <c r="I341" s="38">
        <f>SUM(I342)</f>
        <v>21978.14</v>
      </c>
    </row>
    <row r="342" spans="1:9" s="45" customFormat="1" ht="45" customHeight="1" x14ac:dyDescent="0.2">
      <c r="A342" s="39" t="s">
        <v>697</v>
      </c>
      <c r="B342" s="39">
        <v>102362</v>
      </c>
      <c r="C342" s="40" t="s">
        <v>31</v>
      </c>
      <c r="D342" s="40" t="s">
        <v>698</v>
      </c>
      <c r="E342" s="39" t="s">
        <v>29</v>
      </c>
      <c r="F342" s="41">
        <v>90</v>
      </c>
      <c r="G342" s="43">
        <v>197.67</v>
      </c>
      <c r="H342" s="43">
        <f>G342*(1+$G$6)</f>
        <v>244.20151799999999</v>
      </c>
      <c r="I342" s="44">
        <f>ROUND((F342*H342),2)</f>
        <v>21978.14</v>
      </c>
    </row>
    <row r="343" spans="1:9" ht="24" customHeight="1" x14ac:dyDescent="0.2">
      <c r="A343" s="34" t="s">
        <v>699</v>
      </c>
      <c r="B343" s="34"/>
      <c r="C343" s="35"/>
      <c r="D343" s="35" t="s">
        <v>700</v>
      </c>
      <c r="E343" s="35"/>
      <c r="F343" s="46"/>
      <c r="G343" s="46"/>
      <c r="H343" s="46"/>
      <c r="I343" s="38">
        <f>SUM(I344:I347)</f>
        <v>62017.08</v>
      </c>
    </row>
    <row r="344" spans="1:9" s="45" customFormat="1" ht="20.100000000000001" customHeight="1" x14ac:dyDescent="0.2">
      <c r="A344" s="39" t="s">
        <v>701</v>
      </c>
      <c r="B344" s="39" t="s">
        <v>702</v>
      </c>
      <c r="C344" s="40" t="s">
        <v>703</v>
      </c>
      <c r="D344" s="40" t="s">
        <v>704</v>
      </c>
      <c r="E344" s="39" t="s">
        <v>52</v>
      </c>
      <c r="F344" s="41">
        <v>2</v>
      </c>
      <c r="G344" s="43">
        <v>16400</v>
      </c>
      <c r="H344" s="43">
        <f>G344*(1+$G$6)</f>
        <v>20260.560000000001</v>
      </c>
      <c r="I344" s="44">
        <f>ROUND((F344*H344),2)</f>
        <v>40521.120000000003</v>
      </c>
    </row>
    <row r="345" spans="1:9" s="45" customFormat="1" ht="20.100000000000001" customHeight="1" x14ac:dyDescent="0.2">
      <c r="A345" s="39" t="s">
        <v>705</v>
      </c>
      <c r="B345" s="39" t="s">
        <v>702</v>
      </c>
      <c r="C345" s="40" t="s">
        <v>703</v>
      </c>
      <c r="D345" s="40" t="s">
        <v>706</v>
      </c>
      <c r="E345" s="39" t="s">
        <v>52</v>
      </c>
      <c r="F345" s="41">
        <v>1</v>
      </c>
      <c r="G345" s="43">
        <v>11900</v>
      </c>
      <c r="H345" s="43">
        <f>G345*(1+$G$6)</f>
        <v>14701.26</v>
      </c>
      <c r="I345" s="44">
        <f>ROUND((F345*H345),2)</f>
        <v>14701.26</v>
      </c>
    </row>
    <row r="346" spans="1:9" s="45" customFormat="1" ht="45" customHeight="1" x14ac:dyDescent="0.2">
      <c r="A346" s="39" t="s">
        <v>707</v>
      </c>
      <c r="B346" s="39" t="s">
        <v>702</v>
      </c>
      <c r="C346" s="40" t="s">
        <v>703</v>
      </c>
      <c r="D346" s="40" t="s">
        <v>708</v>
      </c>
      <c r="E346" s="39" t="s">
        <v>52</v>
      </c>
      <c r="F346" s="41">
        <v>1</v>
      </c>
      <c r="G346" s="43">
        <v>2300</v>
      </c>
      <c r="H346" s="43">
        <f>G346*(1+$G$6)</f>
        <v>2841.42</v>
      </c>
      <c r="I346" s="44">
        <f>ROUND((F346*H346),2)</f>
        <v>2841.42</v>
      </c>
    </row>
    <row r="347" spans="1:9" s="45" customFormat="1" ht="30" customHeight="1" x14ac:dyDescent="0.2">
      <c r="A347" s="39" t="s">
        <v>709</v>
      </c>
      <c r="B347" s="39" t="s">
        <v>702</v>
      </c>
      <c r="C347" s="40" t="s">
        <v>703</v>
      </c>
      <c r="D347" s="40" t="s">
        <v>710</v>
      </c>
      <c r="E347" s="39" t="s">
        <v>52</v>
      </c>
      <c r="F347" s="41">
        <v>2</v>
      </c>
      <c r="G347" s="43">
        <v>1600</v>
      </c>
      <c r="H347" s="43">
        <f>G347*(1+$G$6)</f>
        <v>1976.64</v>
      </c>
      <c r="I347" s="44">
        <f>ROUND((F347*H347),2)</f>
        <v>3953.28</v>
      </c>
    </row>
    <row r="348" spans="1:9" ht="24" customHeight="1" x14ac:dyDescent="0.2">
      <c r="A348" s="34" t="s">
        <v>711</v>
      </c>
      <c r="B348" s="34"/>
      <c r="C348" s="35"/>
      <c r="D348" s="35" t="s">
        <v>712</v>
      </c>
      <c r="E348" s="35"/>
      <c r="F348" s="46"/>
      <c r="G348" s="46"/>
      <c r="H348" s="35"/>
      <c r="I348" s="38">
        <f>I349</f>
        <v>12509.08</v>
      </c>
    </row>
    <row r="349" spans="1:9" s="45" customFormat="1" ht="20.100000000000001" customHeight="1" x14ac:dyDescent="0.2">
      <c r="A349" s="39" t="s">
        <v>713</v>
      </c>
      <c r="B349" s="39">
        <v>42846</v>
      </c>
      <c r="C349" s="40" t="s">
        <v>27</v>
      </c>
      <c r="D349" s="40" t="s">
        <v>714</v>
      </c>
      <c r="E349" s="39" t="s">
        <v>29</v>
      </c>
      <c r="F349" s="41">
        <v>1341.13</v>
      </c>
      <c r="G349" s="43">
        <v>7.55</v>
      </c>
      <c r="H349" s="43">
        <f>G349*(1+$G$6)</f>
        <v>9.3272700000000004</v>
      </c>
      <c r="I349" s="44">
        <f>ROUND((F349*H349),2)</f>
        <v>12509.08</v>
      </c>
    </row>
    <row r="350" spans="1:9" s="45" customFormat="1" x14ac:dyDescent="0.2">
      <c r="A350" s="88"/>
      <c r="B350" s="88"/>
      <c r="C350" s="89"/>
      <c r="D350" s="89"/>
      <c r="E350" s="88"/>
      <c r="F350" s="90"/>
      <c r="G350" s="91"/>
      <c r="H350" s="91"/>
      <c r="I350" s="92"/>
    </row>
    <row r="351" spans="1:9" ht="19.5" customHeight="1" x14ac:dyDescent="0.2">
      <c r="A351" s="6"/>
      <c r="B351" s="6"/>
      <c r="C351" s="6"/>
      <c r="D351" s="93"/>
      <c r="E351" s="5" t="s">
        <v>715</v>
      </c>
      <c r="F351" s="5"/>
      <c r="G351" s="4">
        <f>G353*(1-$G$6)</f>
        <v>1203088.2366599999</v>
      </c>
      <c r="H351" s="4"/>
      <c r="I351" s="4"/>
    </row>
    <row r="352" spans="1:9" ht="19.5" customHeight="1" x14ac:dyDescent="0.2">
      <c r="A352" s="6"/>
      <c r="B352" s="6"/>
      <c r="C352" s="6"/>
      <c r="D352" s="93"/>
      <c r="E352" s="5" t="s">
        <v>716</v>
      </c>
      <c r="F352" s="5"/>
      <c r="G352" s="4">
        <f>G353*($G$6)</f>
        <v>370398.86334000004</v>
      </c>
      <c r="H352" s="4"/>
      <c r="I352" s="4"/>
    </row>
    <row r="353" spans="1:9" ht="19.5" customHeight="1" x14ac:dyDescent="0.2">
      <c r="A353" s="6"/>
      <c r="B353" s="6"/>
      <c r="C353" s="6"/>
      <c r="D353" s="93"/>
      <c r="E353" s="3" t="s">
        <v>717</v>
      </c>
      <c r="F353" s="3"/>
      <c r="G353" s="2">
        <f>I8+I16+I100+I106+I129+I149+I156+I192+I224+I258+I264+I281+I309+I335+I338</f>
        <v>1573487.1</v>
      </c>
      <c r="H353" s="2"/>
      <c r="I353" s="2"/>
    </row>
    <row r="354" spans="1:9" x14ac:dyDescent="0.2">
      <c r="A354" s="94"/>
      <c r="B354" s="95"/>
      <c r="C354" s="95"/>
      <c r="D354" s="95"/>
      <c r="E354" s="95"/>
      <c r="F354" s="95"/>
      <c r="G354" s="96"/>
      <c r="H354" s="95"/>
      <c r="I354" s="97"/>
    </row>
    <row r="355" spans="1:9" ht="69.9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">
      <c r="G356" s="16"/>
    </row>
  </sheetData>
  <mergeCells count="21">
    <mergeCell ref="A353:C353"/>
    <mergeCell ref="E353:F353"/>
    <mergeCell ref="G353:I353"/>
    <mergeCell ref="A355:I355"/>
    <mergeCell ref="A351:C351"/>
    <mergeCell ref="E351:F351"/>
    <mergeCell ref="G351:I351"/>
    <mergeCell ref="A352:C352"/>
    <mergeCell ref="E352:F352"/>
    <mergeCell ref="G352:I352"/>
    <mergeCell ref="A5:D6"/>
    <mergeCell ref="E5:F5"/>
    <mergeCell ref="H5:I5"/>
    <mergeCell ref="E6:F6"/>
    <mergeCell ref="H6:I6"/>
    <mergeCell ref="A1:I1"/>
    <mergeCell ref="A2:I2"/>
    <mergeCell ref="B3:F3"/>
    <mergeCell ref="G3:H3"/>
    <mergeCell ref="B4:F4"/>
    <mergeCell ref="G4:H4"/>
  </mergeCells>
  <conditionalFormatting sqref="A1:B4">
    <cfRule type="duplicateValues" dxfId="0" priority="2"/>
  </conditionalFormatting>
  <pageMargins left="0.51180555555555496" right="0.51180555555555496" top="0.59027777777777801" bottom="0.39374999999999999" header="0.51180555555555496" footer="0.51180555555555496"/>
  <pageSetup paperSize="9" scale="53" fitToHeight="0" orientation="portrait" horizontalDpi="300" verticalDpi="300" r:id="rId1"/>
  <headerFooter>
    <oddHeader>&amp;L &amp;C</oddHeader>
    <oddFooter>&amp;L &amp;C</oddFooter>
  </headerFooter>
  <rowBreaks count="6" manualBreakCount="6">
    <brk id="55" max="8" man="1"/>
    <brk id="108" max="8" man="1"/>
    <brk id="167" max="8" man="1"/>
    <brk id="223" max="8" man="1"/>
    <brk id="288" max="8" man="1"/>
    <brk id="3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1"/>
  <sheetViews>
    <sheetView showGridLines="0" showOutlineSymbols="0" view="pageBreakPreview" topLeftCell="A12" zoomScaleNormal="70" workbookViewId="0">
      <selection activeCell="C41" sqref="C41:K41"/>
    </sheetView>
  </sheetViews>
  <sheetFormatPr defaultColWidth="9" defaultRowHeight="14.25" x14ac:dyDescent="0.2"/>
  <cols>
    <col min="1" max="1" width="7.375" customWidth="1"/>
    <col min="2" max="2" width="46.25" customWidth="1"/>
    <col min="3" max="3" width="18.125" customWidth="1"/>
    <col min="4" max="30" width="12" customWidth="1"/>
  </cols>
  <sheetData>
    <row r="1" spans="1:11" ht="15" customHeight="1" x14ac:dyDescent="0.2">
      <c r="A1" s="98"/>
      <c r="B1" s="98" t="s">
        <v>718</v>
      </c>
      <c r="C1" s="98" t="s">
        <v>8</v>
      </c>
      <c r="D1" s="182" t="s">
        <v>9</v>
      </c>
      <c r="E1" s="182"/>
      <c r="F1" s="182" t="s">
        <v>10</v>
      </c>
      <c r="G1" s="182"/>
      <c r="H1" s="99"/>
      <c r="I1" s="99"/>
      <c r="J1" s="99"/>
      <c r="K1" s="99"/>
    </row>
    <row r="2" spans="1:11" ht="56.25" customHeight="1" x14ac:dyDescent="0.2">
      <c r="A2" s="100"/>
      <c r="B2" s="100" t="s">
        <v>719</v>
      </c>
      <c r="C2" s="100" t="s">
        <v>720</v>
      </c>
      <c r="D2" s="183" t="s">
        <v>721</v>
      </c>
      <c r="E2" s="183"/>
      <c r="F2" s="183" t="s">
        <v>722</v>
      </c>
      <c r="G2" s="183"/>
      <c r="H2" s="99"/>
      <c r="I2" s="99"/>
      <c r="J2" s="99"/>
      <c r="K2" s="99"/>
    </row>
    <row r="3" spans="1:11" ht="19.5" customHeight="1" x14ac:dyDescent="0.2">
      <c r="A3" s="184" t="s">
        <v>723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3.25" customHeight="1" x14ac:dyDescent="0.2">
      <c r="A4" s="101" t="s">
        <v>13</v>
      </c>
      <c r="B4" s="101" t="s">
        <v>16</v>
      </c>
      <c r="C4" s="101" t="s">
        <v>724</v>
      </c>
      <c r="D4" s="101" t="s">
        <v>725</v>
      </c>
      <c r="E4" s="101" t="s">
        <v>726</v>
      </c>
      <c r="F4" s="101" t="s">
        <v>727</v>
      </c>
      <c r="G4" s="101" t="s">
        <v>728</v>
      </c>
      <c r="H4" s="101" t="s">
        <v>729</v>
      </c>
      <c r="I4" s="101" t="s">
        <v>730</v>
      </c>
      <c r="J4" s="101" t="s">
        <v>731</v>
      </c>
      <c r="K4" s="101" t="s">
        <v>732</v>
      </c>
    </row>
    <row r="5" spans="1:11" s="105" customFormat="1" ht="15" customHeight="1" x14ac:dyDescent="0.2">
      <c r="A5" s="185">
        <v>1</v>
      </c>
      <c r="B5" s="186" t="s">
        <v>23</v>
      </c>
      <c r="C5" s="102">
        <f>SUM(D5:K5)</f>
        <v>1</v>
      </c>
      <c r="D5" s="103">
        <v>1</v>
      </c>
      <c r="E5" s="104"/>
      <c r="F5" s="104"/>
      <c r="G5" s="104"/>
      <c r="H5" s="104"/>
      <c r="I5" s="104"/>
      <c r="J5" s="104"/>
      <c r="K5" s="104"/>
    </row>
    <row r="6" spans="1:11" s="109" customFormat="1" ht="15" customHeight="1" x14ac:dyDescent="0.2">
      <c r="A6" s="185"/>
      <c r="B6" s="186"/>
      <c r="C6" s="106">
        <f>'Orçamento Sintético'!I8</f>
        <v>23143.439999999995</v>
      </c>
      <c r="D6" s="107">
        <f>D5*$C$6</f>
        <v>23143.439999999995</v>
      </c>
      <c r="E6" s="108"/>
      <c r="F6" s="108"/>
      <c r="G6" s="108"/>
      <c r="H6" s="108"/>
      <c r="I6" s="108"/>
      <c r="J6" s="108"/>
      <c r="K6" s="108"/>
    </row>
    <row r="7" spans="1:11" ht="15" customHeight="1" x14ac:dyDescent="0.2">
      <c r="A7" s="185">
        <v>2</v>
      </c>
      <c r="B7" s="186" t="s">
        <v>41</v>
      </c>
      <c r="C7" s="102">
        <f>SUM(D7:K7)</f>
        <v>1</v>
      </c>
      <c r="D7" s="110">
        <v>0.5</v>
      </c>
      <c r="E7" s="110">
        <v>0.5</v>
      </c>
      <c r="F7" s="111"/>
      <c r="G7" s="111"/>
      <c r="H7" s="111"/>
      <c r="I7" s="111"/>
      <c r="J7" s="111"/>
      <c r="K7" s="111"/>
    </row>
    <row r="8" spans="1:11" s="112" customFormat="1" ht="15" customHeight="1" x14ac:dyDescent="0.2">
      <c r="A8" s="185"/>
      <c r="B8" s="186"/>
      <c r="C8" s="106">
        <f>'Orçamento Sintético'!I16</f>
        <v>218893.22</v>
      </c>
      <c r="D8" s="107">
        <f>D7*$C$8</f>
        <v>109446.61</v>
      </c>
      <c r="E8" s="107">
        <f>E7*$C$8</f>
        <v>109446.61</v>
      </c>
      <c r="F8" s="106"/>
      <c r="G8" s="106"/>
      <c r="H8" s="106"/>
      <c r="I8" s="106"/>
      <c r="J8" s="106"/>
      <c r="K8" s="106"/>
    </row>
    <row r="9" spans="1:11" ht="15" customHeight="1" x14ac:dyDescent="0.2">
      <c r="A9" s="185">
        <v>3</v>
      </c>
      <c r="B9" s="186" t="s">
        <v>185</v>
      </c>
      <c r="C9" s="102">
        <f>SUM(D9:K9)</f>
        <v>1</v>
      </c>
      <c r="D9" s="111"/>
      <c r="E9" s="110">
        <v>0.5</v>
      </c>
      <c r="F9" s="110">
        <v>0.5</v>
      </c>
      <c r="G9" s="111"/>
      <c r="H9" s="111"/>
      <c r="I9" s="111"/>
      <c r="J9" s="111"/>
      <c r="K9" s="111"/>
    </row>
    <row r="10" spans="1:11" s="112" customFormat="1" ht="15" customHeight="1" x14ac:dyDescent="0.2">
      <c r="A10" s="185"/>
      <c r="B10" s="186"/>
      <c r="C10" s="106">
        <f>'Orçamento Sintético'!I100</f>
        <v>54145.75</v>
      </c>
      <c r="D10" s="106"/>
      <c r="E10" s="107">
        <f>E9*$C$10</f>
        <v>27072.875</v>
      </c>
      <c r="F10" s="107">
        <f>F9*$C$10</f>
        <v>27072.875</v>
      </c>
      <c r="G10" s="106"/>
      <c r="H10" s="106"/>
      <c r="I10" s="106"/>
      <c r="J10" s="106"/>
      <c r="K10" s="106"/>
    </row>
    <row r="11" spans="1:11" ht="15" customHeight="1" x14ac:dyDescent="0.2">
      <c r="A11" s="185">
        <v>4</v>
      </c>
      <c r="B11" s="186" t="s">
        <v>197</v>
      </c>
      <c r="C11" s="102">
        <f>SUM(D11:K11)</f>
        <v>1</v>
      </c>
      <c r="D11" s="111"/>
      <c r="E11" s="111"/>
      <c r="F11" s="110">
        <v>0.2</v>
      </c>
      <c r="G11" s="110">
        <v>0.2</v>
      </c>
      <c r="H11" s="110">
        <v>0.2</v>
      </c>
      <c r="I11" s="110">
        <v>0.2</v>
      </c>
      <c r="J11" s="110">
        <v>0.2</v>
      </c>
      <c r="K11" s="111"/>
    </row>
    <row r="12" spans="1:11" s="112" customFormat="1" ht="15" customHeight="1" x14ac:dyDescent="0.2">
      <c r="A12" s="185"/>
      <c r="B12" s="186"/>
      <c r="C12" s="106">
        <f>'Orçamento Sintético'!I106</f>
        <v>141917.75</v>
      </c>
      <c r="D12" s="106"/>
      <c r="E12" s="106"/>
      <c r="F12" s="107">
        <f>F11*$C$12</f>
        <v>28383.550000000003</v>
      </c>
      <c r="G12" s="107">
        <f>G11*$C$12</f>
        <v>28383.550000000003</v>
      </c>
      <c r="H12" s="107">
        <f>H11*$C$12</f>
        <v>28383.550000000003</v>
      </c>
      <c r="I12" s="107">
        <f>I11*$C$12</f>
        <v>28383.550000000003</v>
      </c>
      <c r="J12" s="107">
        <f>J11*$C$12</f>
        <v>28383.550000000003</v>
      </c>
      <c r="K12" s="106"/>
    </row>
    <row r="13" spans="1:11" ht="15" customHeight="1" x14ac:dyDescent="0.2">
      <c r="A13" s="185">
        <v>5</v>
      </c>
      <c r="B13" s="186" t="s">
        <v>247</v>
      </c>
      <c r="C13" s="102">
        <f>SUM(D13:K13)</f>
        <v>1</v>
      </c>
      <c r="D13" s="111"/>
      <c r="E13" s="111"/>
      <c r="F13" s="110">
        <v>0.33</v>
      </c>
      <c r="G13" s="110">
        <v>0.33</v>
      </c>
      <c r="H13" s="110">
        <v>0.34</v>
      </c>
      <c r="I13" s="111"/>
      <c r="J13" s="111"/>
      <c r="K13" s="111"/>
    </row>
    <row r="14" spans="1:11" s="112" customFormat="1" ht="15" customHeight="1" x14ac:dyDescent="0.2">
      <c r="A14" s="185"/>
      <c r="B14" s="186"/>
      <c r="C14" s="106">
        <f>'Orçamento Sintético'!I129</f>
        <v>292864.70999999996</v>
      </c>
      <c r="D14" s="113"/>
      <c r="E14" s="113"/>
      <c r="F14" s="107">
        <f>F13*$C$14</f>
        <v>96645.354299999992</v>
      </c>
      <c r="G14" s="107">
        <f>G13*$C$14</f>
        <v>96645.354299999992</v>
      </c>
      <c r="H14" s="107">
        <f>H13*$C$14</f>
        <v>99574.001399999994</v>
      </c>
      <c r="I14" s="106"/>
      <c r="J14" s="111"/>
      <c r="K14" s="111"/>
    </row>
    <row r="15" spans="1:11" ht="15" customHeight="1" x14ac:dyDescent="0.2">
      <c r="A15" s="185">
        <v>6</v>
      </c>
      <c r="B15" s="186" t="s">
        <v>287</v>
      </c>
      <c r="C15" s="102">
        <f>SUM(D15:K15)</f>
        <v>1</v>
      </c>
      <c r="D15" s="110">
        <v>0.5</v>
      </c>
      <c r="E15" s="110">
        <v>0.5</v>
      </c>
      <c r="F15" s="111"/>
      <c r="G15" s="111"/>
      <c r="H15" s="111"/>
      <c r="I15" s="111"/>
      <c r="J15" s="111"/>
      <c r="K15" s="111"/>
    </row>
    <row r="16" spans="1:11" s="112" customFormat="1" ht="15" customHeight="1" x14ac:dyDescent="0.2">
      <c r="A16" s="185"/>
      <c r="B16" s="186"/>
      <c r="C16" s="106">
        <f>'Orçamento Sintético'!I149</f>
        <v>8573.7199999999993</v>
      </c>
      <c r="D16" s="107">
        <f>D15*$C$16</f>
        <v>4286.8599999999997</v>
      </c>
      <c r="E16" s="107">
        <f>E15*$C$16</f>
        <v>4286.8599999999997</v>
      </c>
      <c r="F16" s="106"/>
      <c r="G16" s="106"/>
      <c r="H16" s="106"/>
      <c r="I16" s="106"/>
      <c r="J16" s="111"/>
      <c r="K16" s="111"/>
    </row>
    <row r="17" spans="1:11" ht="15" customHeight="1" x14ac:dyDescent="0.2">
      <c r="A17" s="185">
        <v>7</v>
      </c>
      <c r="B17" s="186" t="s">
        <v>301</v>
      </c>
      <c r="C17" s="102">
        <f>SUM(D17:K17)</f>
        <v>1</v>
      </c>
      <c r="D17" s="111"/>
      <c r="E17" s="110">
        <v>0.25</v>
      </c>
      <c r="F17" s="110">
        <v>0.25</v>
      </c>
      <c r="G17" s="110">
        <v>0.25</v>
      </c>
      <c r="H17" s="110">
        <v>0.25</v>
      </c>
      <c r="I17" s="106"/>
      <c r="J17" s="111"/>
      <c r="K17" s="111"/>
    </row>
    <row r="18" spans="1:11" s="112" customFormat="1" ht="15" customHeight="1" x14ac:dyDescent="0.2">
      <c r="A18" s="185"/>
      <c r="B18" s="186"/>
      <c r="C18" s="106">
        <f>'Orçamento Sintético'!I156</f>
        <v>11811.599999999999</v>
      </c>
      <c r="D18" s="106"/>
      <c r="E18" s="107">
        <f>E17*$C$18</f>
        <v>2952.8999999999996</v>
      </c>
      <c r="F18" s="107">
        <f>F17*$C$18</f>
        <v>2952.8999999999996</v>
      </c>
      <c r="G18" s="107">
        <f>G17*$C$18</f>
        <v>2952.8999999999996</v>
      </c>
      <c r="H18" s="107">
        <f>H17*$C$18</f>
        <v>2952.8999999999996</v>
      </c>
      <c r="I18" s="106"/>
      <c r="J18" s="111"/>
      <c r="K18" s="111"/>
    </row>
    <row r="19" spans="1:11" ht="15" customHeight="1" x14ac:dyDescent="0.2">
      <c r="A19" s="185">
        <v>8</v>
      </c>
      <c r="B19" s="186" t="s">
        <v>388</v>
      </c>
      <c r="C19" s="102">
        <f>SUM(D19:K19)</f>
        <v>1</v>
      </c>
      <c r="D19" s="111"/>
      <c r="E19" s="111"/>
      <c r="F19" s="110">
        <v>0.25</v>
      </c>
      <c r="G19" s="110">
        <v>0.25</v>
      </c>
      <c r="H19" s="110">
        <v>0.25</v>
      </c>
      <c r="I19" s="110">
        <v>0.25</v>
      </c>
      <c r="J19" s="111"/>
      <c r="K19" s="111"/>
    </row>
    <row r="20" spans="1:11" s="112" customFormat="1" ht="15" customHeight="1" x14ac:dyDescent="0.2">
      <c r="A20" s="185"/>
      <c r="B20" s="186"/>
      <c r="C20" s="106">
        <f>'Orçamento Sintético'!I192</f>
        <v>36580.630000000005</v>
      </c>
      <c r="D20" s="106"/>
      <c r="E20" s="106"/>
      <c r="F20" s="107">
        <f>F19*$C$20</f>
        <v>9145.1575000000012</v>
      </c>
      <c r="G20" s="107">
        <f>G19*$C$20</f>
        <v>9145.1575000000012</v>
      </c>
      <c r="H20" s="107">
        <f>H19*$C$20</f>
        <v>9145.1575000000012</v>
      </c>
      <c r="I20" s="107">
        <f>I19*$C$20</f>
        <v>9145.1575000000012</v>
      </c>
      <c r="J20" s="111"/>
      <c r="K20" s="111"/>
    </row>
    <row r="21" spans="1:11" ht="15" customHeight="1" x14ac:dyDescent="0.2">
      <c r="A21" s="185">
        <v>9</v>
      </c>
      <c r="B21" s="186" t="s">
        <v>456</v>
      </c>
      <c r="C21" s="102">
        <f>SUM(D21:K21)</f>
        <v>1</v>
      </c>
      <c r="D21" s="111"/>
      <c r="E21" s="111"/>
      <c r="F21" s="111"/>
      <c r="G21" s="111"/>
      <c r="H21" s="110">
        <v>0.5</v>
      </c>
      <c r="I21" s="110">
        <v>0.5</v>
      </c>
      <c r="J21" s="111"/>
      <c r="K21" s="111"/>
    </row>
    <row r="22" spans="1:11" s="112" customFormat="1" ht="15" customHeight="1" x14ac:dyDescent="0.2">
      <c r="A22" s="185"/>
      <c r="B22" s="186"/>
      <c r="C22" s="106">
        <f>'Orçamento Sintético'!I224</f>
        <v>82462.17</v>
      </c>
      <c r="D22" s="106"/>
      <c r="E22" s="106"/>
      <c r="F22" s="106"/>
      <c r="G22" s="106"/>
      <c r="H22" s="107">
        <f>H21*$C$22</f>
        <v>41231.084999999999</v>
      </c>
      <c r="I22" s="107">
        <f>I21*$C$22</f>
        <v>41231.084999999999</v>
      </c>
      <c r="J22" s="111"/>
      <c r="K22" s="111"/>
    </row>
    <row r="23" spans="1:11" ht="15" customHeight="1" x14ac:dyDescent="0.2">
      <c r="A23" s="185">
        <v>10</v>
      </c>
      <c r="B23" s="186" t="s">
        <v>536</v>
      </c>
      <c r="C23" s="102">
        <f>SUM(D23:K23)</f>
        <v>1</v>
      </c>
      <c r="D23" s="111"/>
      <c r="E23" s="111"/>
      <c r="F23" s="111"/>
      <c r="G23" s="111"/>
      <c r="H23" s="111"/>
      <c r="I23" s="111"/>
      <c r="J23" s="111"/>
      <c r="K23" s="110">
        <v>1</v>
      </c>
    </row>
    <row r="24" spans="1:11" s="112" customFormat="1" ht="15" customHeight="1" x14ac:dyDescent="0.2">
      <c r="A24" s="185"/>
      <c r="B24" s="186"/>
      <c r="C24" s="106">
        <f>'Orçamento Sintético'!I258</f>
        <v>10992.29</v>
      </c>
      <c r="D24" s="106"/>
      <c r="E24" s="106"/>
      <c r="F24" s="106"/>
      <c r="G24" s="106"/>
      <c r="H24" s="106"/>
      <c r="I24" s="106"/>
      <c r="J24" s="106"/>
      <c r="K24" s="107">
        <f>K23*$C$24</f>
        <v>10992.29</v>
      </c>
    </row>
    <row r="25" spans="1:11" ht="15" customHeight="1" x14ac:dyDescent="0.2">
      <c r="A25" s="185">
        <v>11</v>
      </c>
      <c r="B25" s="186" t="s">
        <v>550</v>
      </c>
      <c r="C25" s="102">
        <f>SUM(D25:K25)</f>
        <v>1</v>
      </c>
      <c r="D25" s="111"/>
      <c r="E25" s="111"/>
      <c r="F25" s="111"/>
      <c r="G25" s="111"/>
      <c r="H25" s="111"/>
      <c r="I25" s="110">
        <v>0.33</v>
      </c>
      <c r="J25" s="110">
        <v>0.33</v>
      </c>
      <c r="K25" s="110">
        <v>0.34</v>
      </c>
    </row>
    <row r="26" spans="1:11" s="112" customFormat="1" ht="15" customHeight="1" x14ac:dyDescent="0.2">
      <c r="A26" s="185"/>
      <c r="B26" s="186"/>
      <c r="C26" s="106">
        <f>'Orçamento Sintético'!I264</f>
        <v>11366.369999999999</v>
      </c>
      <c r="D26" s="106"/>
      <c r="E26" s="106"/>
      <c r="F26" s="106"/>
      <c r="G26" s="106"/>
      <c r="H26" s="106"/>
      <c r="I26" s="107">
        <f>I25*$C$26</f>
        <v>3750.9020999999998</v>
      </c>
      <c r="J26" s="107">
        <f>J25*$C$26</f>
        <v>3750.9020999999998</v>
      </c>
      <c r="K26" s="107">
        <f>K25*$C$26</f>
        <v>3864.5657999999999</v>
      </c>
    </row>
    <row r="27" spans="1:11" ht="15" customHeight="1" x14ac:dyDescent="0.2">
      <c r="A27" s="185">
        <v>12</v>
      </c>
      <c r="B27" s="186" t="s">
        <v>589</v>
      </c>
      <c r="C27" s="102">
        <f>SUM(D27:K27)</f>
        <v>1</v>
      </c>
      <c r="D27" s="111"/>
      <c r="E27" s="110">
        <v>0.2</v>
      </c>
      <c r="F27" s="110">
        <v>0.2</v>
      </c>
      <c r="G27" s="110">
        <v>0.2</v>
      </c>
      <c r="H27" s="110">
        <v>0.2</v>
      </c>
      <c r="I27" s="110">
        <v>0.2</v>
      </c>
      <c r="J27" s="106"/>
      <c r="K27" s="106"/>
    </row>
    <row r="28" spans="1:11" s="112" customFormat="1" ht="15" customHeight="1" x14ac:dyDescent="0.2">
      <c r="A28" s="185"/>
      <c r="B28" s="186"/>
      <c r="C28" s="106">
        <f>'Orçamento Sintético'!I281</f>
        <v>441883.26</v>
      </c>
      <c r="D28" s="106"/>
      <c r="E28" s="107">
        <f>E27*$C$28</f>
        <v>88376.652000000002</v>
      </c>
      <c r="F28" s="107">
        <f>F27*$C$28</f>
        <v>88376.652000000002</v>
      </c>
      <c r="G28" s="107">
        <f>G27*$C$28</f>
        <v>88376.652000000002</v>
      </c>
      <c r="H28" s="107">
        <f>H27*$C$28</f>
        <v>88376.652000000002</v>
      </c>
      <c r="I28" s="107">
        <f>I27*$C$28</f>
        <v>88376.652000000002</v>
      </c>
      <c r="J28" s="106"/>
      <c r="K28" s="106"/>
    </row>
    <row r="29" spans="1:11" ht="15" customHeight="1" x14ac:dyDescent="0.2">
      <c r="A29" s="185">
        <v>13</v>
      </c>
      <c r="B29" s="186" t="s">
        <v>642</v>
      </c>
      <c r="C29" s="102">
        <f>SUM(D29:K29)</f>
        <v>1</v>
      </c>
      <c r="D29" s="111"/>
      <c r="E29" s="111"/>
      <c r="F29" s="111"/>
      <c r="G29" s="111"/>
      <c r="H29" s="111"/>
      <c r="I29" s="110">
        <v>0.2</v>
      </c>
      <c r="J29" s="110">
        <v>0.4</v>
      </c>
      <c r="K29" s="110">
        <v>0.4</v>
      </c>
    </row>
    <row r="30" spans="1:11" s="112" customFormat="1" ht="15" customHeight="1" x14ac:dyDescent="0.2">
      <c r="A30" s="185"/>
      <c r="B30" s="186"/>
      <c r="C30" s="106">
        <f>'Orçamento Sintético'!I309</f>
        <v>139096.95000000001</v>
      </c>
      <c r="D30" s="106"/>
      <c r="E30" s="106"/>
      <c r="F30" s="106"/>
      <c r="G30" s="106"/>
      <c r="H30" s="106"/>
      <c r="I30" s="107">
        <f>I29*$C$30</f>
        <v>27819.390000000003</v>
      </c>
      <c r="J30" s="107">
        <f>J29*$C$30</f>
        <v>55638.780000000006</v>
      </c>
      <c r="K30" s="107">
        <f>K29*$C$30</f>
        <v>55638.780000000006</v>
      </c>
    </row>
    <row r="31" spans="1:11" ht="15" customHeight="1" x14ac:dyDescent="0.2">
      <c r="A31" s="185">
        <v>14</v>
      </c>
      <c r="B31" s="186" t="s">
        <v>684</v>
      </c>
      <c r="C31" s="102">
        <f>SUM(D31:K31)</f>
        <v>1</v>
      </c>
      <c r="D31" s="111"/>
      <c r="E31" s="111"/>
      <c r="F31" s="111"/>
      <c r="G31" s="111"/>
      <c r="H31" s="111"/>
      <c r="I31" s="111"/>
      <c r="J31" s="111"/>
      <c r="K31" s="110">
        <v>1</v>
      </c>
    </row>
    <row r="32" spans="1:11" s="112" customFormat="1" ht="15" customHeight="1" x14ac:dyDescent="0.2">
      <c r="A32" s="185"/>
      <c r="B32" s="186"/>
      <c r="C32" s="106">
        <f>'Orçamento Sintético'!I335</f>
        <v>177.8</v>
      </c>
      <c r="D32" s="106"/>
      <c r="E32" s="106"/>
      <c r="F32" s="106"/>
      <c r="G32" s="106"/>
      <c r="H32" s="106"/>
      <c r="I32" s="106"/>
      <c r="J32" s="106"/>
      <c r="K32" s="107">
        <f>K31*$C$32</f>
        <v>177.8</v>
      </c>
    </row>
    <row r="33" spans="1:11" ht="15" customHeight="1" x14ac:dyDescent="0.2">
      <c r="A33" s="185">
        <v>15</v>
      </c>
      <c r="B33" s="186" t="s">
        <v>689</v>
      </c>
      <c r="C33" s="102">
        <f>SUM(D33:K33)</f>
        <v>1</v>
      </c>
      <c r="D33" s="111"/>
      <c r="E33" s="111"/>
      <c r="F33" s="111"/>
      <c r="G33" s="111"/>
      <c r="H33" s="111"/>
      <c r="I33" s="111"/>
      <c r="J33" s="110">
        <v>0.5</v>
      </c>
      <c r="K33" s="110">
        <v>0.5</v>
      </c>
    </row>
    <row r="34" spans="1:11" s="112" customFormat="1" ht="15" customHeight="1" x14ac:dyDescent="0.2">
      <c r="A34" s="185"/>
      <c r="B34" s="186"/>
      <c r="C34" s="106">
        <f>'Orçamento Sintético'!I338</f>
        <v>99577.44</v>
      </c>
      <c r="D34" s="106"/>
      <c r="E34" s="106"/>
      <c r="F34" s="106"/>
      <c r="G34" s="106"/>
      <c r="H34" s="106"/>
      <c r="I34" s="106"/>
      <c r="J34" s="107">
        <f>J33*$C$34</f>
        <v>49788.72</v>
      </c>
      <c r="K34" s="107">
        <f>K33*$C$34</f>
        <v>49788.72</v>
      </c>
    </row>
    <row r="35" spans="1:11" ht="15" customHeight="1" x14ac:dyDescent="0.2">
      <c r="A35" s="183" t="s">
        <v>733</v>
      </c>
      <c r="B35" s="183"/>
      <c r="C35" s="114">
        <f t="shared" ref="C35:K35" si="0">C36/$C$36</f>
        <v>1</v>
      </c>
      <c r="D35" s="114">
        <f t="shared" si="0"/>
        <v>8.6989534264373669E-2</v>
      </c>
      <c r="E35" s="114">
        <f t="shared" si="0"/>
        <v>0.14752958381419204</v>
      </c>
      <c r="F35" s="114">
        <f t="shared" si="0"/>
        <v>0.16052021576789538</v>
      </c>
      <c r="G35" s="114">
        <f t="shared" si="0"/>
        <v>0.14331456152389174</v>
      </c>
      <c r="H35" s="114">
        <f t="shared" si="0"/>
        <v>0.17137944499195445</v>
      </c>
      <c r="I35" s="114">
        <f t="shared" si="0"/>
        <v>0.12628431246751246</v>
      </c>
      <c r="J35" s="114">
        <f t="shared" si="0"/>
        <v>8.742489982917559E-2</v>
      </c>
      <c r="K35" s="114">
        <f t="shared" si="0"/>
        <v>7.6557447341004572E-2</v>
      </c>
    </row>
    <row r="36" spans="1:11" ht="14.25" customHeight="1" x14ac:dyDescent="0.2">
      <c r="A36" s="183" t="s">
        <v>734</v>
      </c>
      <c r="B36" s="183"/>
      <c r="C36" s="115">
        <f t="shared" ref="C36:K36" si="1">C6+C8+C10+C12+C14+C16+C18+C20+C22+C24+C26+C28+C30+C32+C34</f>
        <v>1573487.1</v>
      </c>
      <c r="D36" s="115">
        <f t="shared" si="1"/>
        <v>136876.90999999997</v>
      </c>
      <c r="E36" s="115">
        <f t="shared" si="1"/>
        <v>232135.89699999997</v>
      </c>
      <c r="F36" s="115">
        <f t="shared" si="1"/>
        <v>252576.48879999999</v>
      </c>
      <c r="G36" s="115">
        <f t="shared" si="1"/>
        <v>225503.61379999999</v>
      </c>
      <c r="H36" s="115">
        <f t="shared" si="1"/>
        <v>269663.34589999996</v>
      </c>
      <c r="I36" s="115">
        <f t="shared" si="1"/>
        <v>198706.73660000003</v>
      </c>
      <c r="J36" s="115">
        <f t="shared" si="1"/>
        <v>137561.95209999999</v>
      </c>
      <c r="K36" s="115">
        <f t="shared" si="1"/>
        <v>120462.15580000001</v>
      </c>
    </row>
    <row r="37" spans="1:11" ht="14.25" customHeight="1" x14ac:dyDescent="0.2">
      <c r="A37" s="183" t="s">
        <v>735</v>
      </c>
      <c r="B37" s="183"/>
      <c r="C37" s="116"/>
      <c r="D37" s="117">
        <f>D35</f>
        <v>8.6989534264373669E-2</v>
      </c>
      <c r="E37" s="117">
        <f t="shared" ref="E37:K38" si="2">E35+D37</f>
        <v>0.23451911807856571</v>
      </c>
      <c r="F37" s="117">
        <f t="shared" si="2"/>
        <v>0.39503933384646106</v>
      </c>
      <c r="G37" s="117">
        <f t="shared" si="2"/>
        <v>0.53835389537035283</v>
      </c>
      <c r="H37" s="117">
        <f t="shared" si="2"/>
        <v>0.70973334036230729</v>
      </c>
      <c r="I37" s="117">
        <f t="shared" si="2"/>
        <v>0.83601765282981977</v>
      </c>
      <c r="J37" s="117">
        <f t="shared" si="2"/>
        <v>0.92344255265899533</v>
      </c>
      <c r="K37" s="117">
        <f t="shared" si="2"/>
        <v>0.99999999999999989</v>
      </c>
    </row>
    <row r="38" spans="1:11" ht="14.25" customHeight="1" x14ac:dyDescent="0.2">
      <c r="A38" s="183" t="s">
        <v>736</v>
      </c>
      <c r="B38" s="183"/>
      <c r="C38" s="116"/>
      <c r="D38" s="115">
        <f>D36</f>
        <v>136876.90999999997</v>
      </c>
      <c r="E38" s="115">
        <f t="shared" si="2"/>
        <v>369012.80699999991</v>
      </c>
      <c r="F38" s="115">
        <f t="shared" si="2"/>
        <v>621589.29579999996</v>
      </c>
      <c r="G38" s="115">
        <f t="shared" si="2"/>
        <v>847092.9095999999</v>
      </c>
      <c r="H38" s="115">
        <f t="shared" si="2"/>
        <v>1116756.2555</v>
      </c>
      <c r="I38" s="115">
        <f t="shared" si="2"/>
        <v>1315462.9920999999</v>
      </c>
      <c r="J38" s="115">
        <f t="shared" si="2"/>
        <v>1453024.9441999998</v>
      </c>
      <c r="K38" s="115">
        <f t="shared" si="2"/>
        <v>1573487.0999999999</v>
      </c>
    </row>
    <row r="39" spans="1:11" x14ac:dyDescent="0.2">
      <c r="A39" s="118"/>
      <c r="B39" s="118"/>
      <c r="C39" s="118"/>
      <c r="D39" s="118"/>
      <c r="E39" s="118"/>
      <c r="F39" s="118"/>
      <c r="G39" s="118"/>
    </row>
    <row r="40" spans="1:11" ht="47.25" customHeight="1" x14ac:dyDescent="0.2">
      <c r="A40" s="119"/>
      <c r="B40" s="119"/>
      <c r="C40" s="119"/>
      <c r="D40" s="119"/>
      <c r="E40" s="119"/>
      <c r="F40" s="119"/>
      <c r="G40" s="119"/>
    </row>
    <row r="41" spans="1:11" ht="54.75" customHeight="1" x14ac:dyDescent="0.2">
      <c r="A41" s="120"/>
      <c r="C41" s="187"/>
      <c r="D41" s="187"/>
      <c r="E41" s="187"/>
      <c r="F41" s="187"/>
      <c r="G41" s="187"/>
      <c r="H41" s="187"/>
      <c r="I41" s="187"/>
      <c r="J41" s="187"/>
      <c r="K41" s="187"/>
    </row>
  </sheetData>
  <mergeCells count="40">
    <mergeCell ref="A35:B35"/>
    <mergeCell ref="A36:B36"/>
    <mergeCell ref="A37:B37"/>
    <mergeCell ref="A38:B38"/>
    <mergeCell ref="C41:K41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A5:A6"/>
    <mergeCell ref="B5:B6"/>
    <mergeCell ref="A7:A8"/>
    <mergeCell ref="B7:B8"/>
    <mergeCell ref="A9:A10"/>
    <mergeCell ref="B9:B10"/>
    <mergeCell ref="D1:E1"/>
    <mergeCell ref="F1:G1"/>
    <mergeCell ref="D2:E2"/>
    <mergeCell ref="F2:G2"/>
    <mergeCell ref="A3:K3"/>
  </mergeCells>
  <pageMargins left="0.51180555555555496" right="0.51180555555555496" top="0.39374999999999999" bottom="0.39374999999999999" header="0.51180555555555496" footer="0.51180555555555496"/>
  <pageSetup paperSize="9" scale="74" fitToHeight="0" orientation="landscape" horizontalDpi="300" verticalDpi="300" r:id="rId1"/>
  <headerFooter>
    <oddHeader>&amp;L &amp;C</oddHeader>
    <oddFooter>&amp;L 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2"/>
  <sheetViews>
    <sheetView showOutlineSymbols="0" view="pageBreakPreview" topLeftCell="A46" zoomScaleNormal="85" workbookViewId="0">
      <selection activeCell="M64" sqref="M64"/>
    </sheetView>
  </sheetViews>
  <sheetFormatPr defaultColWidth="8.625" defaultRowHeight="14.25" x14ac:dyDescent="0.2"/>
  <cols>
    <col min="1" max="1" width="9.875" style="45" customWidth="1"/>
    <col min="2" max="2" width="12.25" style="45" customWidth="1"/>
    <col min="3" max="3" width="8.75" style="45" customWidth="1"/>
    <col min="4" max="4" width="65.25" style="45" customWidth="1"/>
    <col min="5" max="5" width="9" style="45" customWidth="1"/>
    <col min="6" max="6" width="10.875" style="45" customWidth="1"/>
    <col min="7" max="7" width="4.5" style="45" customWidth="1"/>
    <col min="8" max="8" width="9.25" style="45" customWidth="1"/>
    <col min="9" max="9" width="7.125" style="45" customWidth="1"/>
    <col min="10" max="10" width="11.375" style="45" customWidth="1"/>
    <col min="11" max="11" width="9.375" customWidth="1"/>
    <col min="13" max="13" width="57.25" customWidth="1"/>
    <col min="14" max="14" width="8.875" customWidth="1"/>
    <col min="15" max="15" width="12.625" customWidth="1"/>
    <col min="16" max="16" width="12.875" customWidth="1"/>
    <col min="17" max="17" width="13.5" customWidth="1"/>
    <col min="18" max="18" width="12.625" customWidth="1"/>
    <col min="19" max="19" width="13.25" customWidth="1"/>
    <col min="23" max="23" width="42.25" customWidth="1"/>
    <col min="25" max="25" width="9" customWidth="1"/>
  </cols>
  <sheetData>
    <row r="1" spans="1:19" ht="30" customHeight="1" x14ac:dyDescent="0.2">
      <c r="A1" s="121" t="s">
        <v>737</v>
      </c>
      <c r="B1" s="122" t="s">
        <v>14</v>
      </c>
      <c r="C1" s="121" t="s">
        <v>15</v>
      </c>
      <c r="D1" s="121" t="s">
        <v>16</v>
      </c>
      <c r="E1" s="188" t="s">
        <v>738</v>
      </c>
      <c r="F1" s="188"/>
      <c r="G1" s="123" t="s">
        <v>17</v>
      </c>
      <c r="H1" s="122" t="s">
        <v>18</v>
      </c>
      <c r="I1" s="122" t="s">
        <v>19</v>
      </c>
      <c r="J1" s="122" t="s">
        <v>21</v>
      </c>
      <c r="L1" s="124" t="s">
        <v>739</v>
      </c>
      <c r="M1" s="124" t="s">
        <v>740</v>
      </c>
      <c r="N1" s="124" t="s">
        <v>741</v>
      </c>
      <c r="O1" s="189" t="s">
        <v>742</v>
      </c>
      <c r="P1" s="189"/>
      <c r="Q1" s="189"/>
      <c r="R1" s="189"/>
      <c r="S1" s="189"/>
    </row>
    <row r="2" spans="1:19" ht="38.25" customHeight="1" x14ac:dyDescent="0.2">
      <c r="A2" s="125" t="s">
        <v>743</v>
      </c>
      <c r="B2" s="126" t="s">
        <v>58</v>
      </c>
      <c r="C2" s="125" t="s">
        <v>59</v>
      </c>
      <c r="D2" s="125" t="s">
        <v>744</v>
      </c>
      <c r="E2" s="190" t="s">
        <v>745</v>
      </c>
      <c r="F2" s="190"/>
      <c r="G2" s="127" t="s">
        <v>29</v>
      </c>
      <c r="H2" s="128">
        <v>1</v>
      </c>
      <c r="I2" s="129">
        <f>J2</f>
        <v>248.45999999999998</v>
      </c>
      <c r="J2" s="129">
        <f>SUM(J3:J6)</f>
        <v>248.45999999999998</v>
      </c>
      <c r="K2" s="130"/>
      <c r="L2" s="191">
        <v>1000</v>
      </c>
      <c r="M2" s="132" t="s">
        <v>746</v>
      </c>
      <c r="N2" s="133" t="s">
        <v>741</v>
      </c>
      <c r="O2" s="192">
        <f>SUM(Q4:Q7)</f>
        <v>488.35</v>
      </c>
      <c r="P2" s="192"/>
      <c r="Q2" s="192"/>
      <c r="R2" s="192"/>
      <c r="S2" s="192"/>
    </row>
    <row r="3" spans="1:19" ht="28.5" customHeight="1" x14ac:dyDescent="0.2">
      <c r="A3" s="134" t="s">
        <v>747</v>
      </c>
      <c r="B3" s="135" t="s">
        <v>748</v>
      </c>
      <c r="C3" s="134" t="s">
        <v>31</v>
      </c>
      <c r="D3" s="134" t="s">
        <v>749</v>
      </c>
      <c r="E3" s="193" t="s">
        <v>750</v>
      </c>
      <c r="F3" s="193"/>
      <c r="G3" s="136" t="s">
        <v>751</v>
      </c>
      <c r="H3" s="137">
        <v>0.75</v>
      </c>
      <c r="I3" s="138">
        <v>24.66</v>
      </c>
      <c r="J3" s="138">
        <f>I3*H3</f>
        <v>18.495000000000001</v>
      </c>
      <c r="K3" s="130"/>
      <c r="L3" s="191"/>
      <c r="M3" s="139" t="s">
        <v>752</v>
      </c>
      <c r="N3" s="140" t="s">
        <v>741</v>
      </c>
      <c r="O3" s="140" t="s">
        <v>753</v>
      </c>
      <c r="P3" s="140" t="s">
        <v>754</v>
      </c>
      <c r="Q3" s="140" t="s">
        <v>742</v>
      </c>
      <c r="R3" s="140" t="s">
        <v>755</v>
      </c>
      <c r="S3" s="140" t="s">
        <v>756</v>
      </c>
    </row>
    <row r="4" spans="1:19" ht="25.5" customHeight="1" x14ac:dyDescent="0.2">
      <c r="A4" s="134" t="s">
        <v>747</v>
      </c>
      <c r="B4" s="135">
        <v>88309</v>
      </c>
      <c r="C4" s="134" t="s">
        <v>31</v>
      </c>
      <c r="D4" s="134" t="s">
        <v>757</v>
      </c>
      <c r="E4" s="193" t="s">
        <v>750</v>
      </c>
      <c r="F4" s="193"/>
      <c r="G4" s="136" t="s">
        <v>751</v>
      </c>
      <c r="H4" s="137">
        <v>0.75</v>
      </c>
      <c r="I4" s="138">
        <v>25.82</v>
      </c>
      <c r="J4" s="138">
        <f>I4*H4</f>
        <v>19.365000000000002</v>
      </c>
      <c r="K4" s="130"/>
      <c r="L4" s="191"/>
      <c r="M4" s="141" t="s">
        <v>758</v>
      </c>
      <c r="N4" s="133" t="s">
        <v>751</v>
      </c>
      <c r="O4" s="133">
        <v>1.5</v>
      </c>
      <c r="P4" s="142">
        <v>22.51</v>
      </c>
      <c r="Q4" s="143">
        <f>O4*P4</f>
        <v>33.765000000000001</v>
      </c>
      <c r="R4" s="133" t="s">
        <v>31</v>
      </c>
      <c r="S4" s="131">
        <v>88325</v>
      </c>
    </row>
    <row r="5" spans="1:19" ht="14.25" customHeight="1" x14ac:dyDescent="0.2">
      <c r="A5" s="134" t="s">
        <v>759</v>
      </c>
      <c r="B5" s="135">
        <v>130</v>
      </c>
      <c r="C5" s="134" t="s">
        <v>31</v>
      </c>
      <c r="D5" s="134" t="s">
        <v>760</v>
      </c>
      <c r="E5" s="193" t="s">
        <v>761</v>
      </c>
      <c r="F5" s="193"/>
      <c r="G5" s="136" t="s">
        <v>85</v>
      </c>
      <c r="H5" s="137">
        <v>42</v>
      </c>
      <c r="I5" s="138">
        <v>3.73</v>
      </c>
      <c r="J5" s="138">
        <f>I5*H5</f>
        <v>156.66</v>
      </c>
      <c r="L5" s="191"/>
      <c r="M5" s="141" t="s">
        <v>762</v>
      </c>
      <c r="N5" s="133" t="s">
        <v>751</v>
      </c>
      <c r="O5" s="133">
        <v>0.5</v>
      </c>
      <c r="P5" s="143">
        <v>17.61</v>
      </c>
      <c r="Q5" s="143">
        <f>O5*P5</f>
        <v>8.8049999999999997</v>
      </c>
      <c r="R5" s="133" t="s">
        <v>31</v>
      </c>
      <c r="S5" s="133">
        <v>88316</v>
      </c>
    </row>
    <row r="6" spans="1:19" ht="38.25" customHeight="1" x14ac:dyDescent="0.2">
      <c r="A6" s="134" t="s">
        <v>759</v>
      </c>
      <c r="B6" s="135">
        <v>7155</v>
      </c>
      <c r="C6" s="134" t="s">
        <v>31</v>
      </c>
      <c r="D6" s="134" t="s">
        <v>763</v>
      </c>
      <c r="E6" s="193" t="s">
        <v>761</v>
      </c>
      <c r="F6" s="193"/>
      <c r="G6" s="136" t="s">
        <v>85</v>
      </c>
      <c r="H6" s="137">
        <v>2</v>
      </c>
      <c r="I6" s="138">
        <v>26.97</v>
      </c>
      <c r="J6" s="138">
        <f>I6*H6</f>
        <v>53.94</v>
      </c>
      <c r="L6" s="191"/>
      <c r="M6" s="141" t="s">
        <v>764</v>
      </c>
      <c r="N6" s="133" t="s">
        <v>751</v>
      </c>
      <c r="O6" s="133">
        <v>0.5</v>
      </c>
      <c r="P6" s="143">
        <v>31.58</v>
      </c>
      <c r="Q6" s="143">
        <f>O6*P6</f>
        <v>15.79</v>
      </c>
      <c r="R6" s="133" t="s">
        <v>31</v>
      </c>
      <c r="S6" s="133">
        <v>88264</v>
      </c>
    </row>
    <row r="7" spans="1:19" ht="30" customHeight="1" x14ac:dyDescent="0.2">
      <c r="A7" s="121" t="s">
        <v>765</v>
      </c>
      <c r="B7" s="122" t="s">
        <v>14</v>
      </c>
      <c r="C7" s="121" t="s">
        <v>15</v>
      </c>
      <c r="D7" s="121" t="s">
        <v>16</v>
      </c>
      <c r="E7" s="188" t="s">
        <v>738</v>
      </c>
      <c r="F7" s="188"/>
      <c r="G7" s="123" t="s">
        <v>17</v>
      </c>
      <c r="H7" s="122" t="s">
        <v>18</v>
      </c>
      <c r="I7" s="122" t="s">
        <v>19</v>
      </c>
      <c r="J7" s="122" t="s">
        <v>21</v>
      </c>
      <c r="L7" s="191"/>
      <c r="M7" s="144" t="s">
        <v>766</v>
      </c>
      <c r="N7" s="133" t="s">
        <v>741</v>
      </c>
      <c r="O7" s="131">
        <v>429.99</v>
      </c>
      <c r="P7" s="143">
        <v>1</v>
      </c>
      <c r="Q7" s="143">
        <f>O7*P7</f>
        <v>429.99</v>
      </c>
      <c r="R7" s="131" t="s">
        <v>767</v>
      </c>
      <c r="S7" s="131">
        <v>1000</v>
      </c>
    </row>
    <row r="8" spans="1:19" ht="14.25" customHeight="1" x14ac:dyDescent="0.2">
      <c r="A8" s="125" t="s">
        <v>743</v>
      </c>
      <c r="B8" s="126" t="s">
        <v>207</v>
      </c>
      <c r="C8" s="125" t="s">
        <v>59</v>
      </c>
      <c r="D8" s="125" t="s">
        <v>768</v>
      </c>
      <c r="E8" s="190" t="s">
        <v>769</v>
      </c>
      <c r="F8" s="190"/>
      <c r="G8" s="127" t="s">
        <v>29</v>
      </c>
      <c r="H8" s="128">
        <v>1</v>
      </c>
      <c r="I8" s="129">
        <f>J8</f>
        <v>15.388</v>
      </c>
      <c r="J8" s="129">
        <f>SUM(J9:J10)</f>
        <v>15.388</v>
      </c>
      <c r="L8" s="124" t="s">
        <v>739</v>
      </c>
      <c r="M8" s="124" t="s">
        <v>740</v>
      </c>
      <c r="N8" s="124" t="s">
        <v>741</v>
      </c>
      <c r="O8" s="189" t="s">
        <v>742</v>
      </c>
      <c r="P8" s="189"/>
      <c r="Q8" s="189"/>
      <c r="R8" s="189"/>
      <c r="S8" s="189"/>
    </row>
    <row r="9" spans="1:19" ht="28.5" customHeight="1" x14ac:dyDescent="0.2">
      <c r="A9" s="134" t="s">
        <v>747</v>
      </c>
      <c r="B9" s="135">
        <v>88315</v>
      </c>
      <c r="C9" s="134" t="s">
        <v>31</v>
      </c>
      <c r="D9" s="134" t="s">
        <v>770</v>
      </c>
      <c r="E9" s="193" t="s">
        <v>750</v>
      </c>
      <c r="F9" s="193"/>
      <c r="G9" s="136" t="s">
        <v>751</v>
      </c>
      <c r="H9" s="137">
        <v>0.35</v>
      </c>
      <c r="I9" s="138">
        <v>23.84</v>
      </c>
      <c r="J9" s="138">
        <f>I9*H9</f>
        <v>8.3439999999999994</v>
      </c>
      <c r="L9" s="191">
        <v>1001</v>
      </c>
      <c r="M9" s="132" t="s">
        <v>771</v>
      </c>
      <c r="N9" s="133" t="s">
        <v>741</v>
      </c>
      <c r="O9" s="192">
        <f>SUM(Q11:Q14)</f>
        <v>434.57400000000001</v>
      </c>
      <c r="P9" s="192"/>
      <c r="Q9" s="192"/>
      <c r="R9" s="192"/>
      <c r="S9" s="192"/>
    </row>
    <row r="10" spans="1:19" ht="28.5" customHeight="1" x14ac:dyDescent="0.2">
      <c r="A10" s="134" t="s">
        <v>747</v>
      </c>
      <c r="B10" s="135" t="s">
        <v>772</v>
      </c>
      <c r="C10" s="134" t="s">
        <v>31</v>
      </c>
      <c r="D10" s="134" t="s">
        <v>762</v>
      </c>
      <c r="E10" s="193" t="s">
        <v>750</v>
      </c>
      <c r="F10" s="193"/>
      <c r="G10" s="136" t="s">
        <v>751</v>
      </c>
      <c r="H10" s="137">
        <v>0.4</v>
      </c>
      <c r="I10" s="138">
        <v>17.61</v>
      </c>
      <c r="J10" s="138">
        <f>I10*H10</f>
        <v>7.0440000000000005</v>
      </c>
      <c r="L10" s="191"/>
      <c r="M10" s="139" t="s">
        <v>752</v>
      </c>
      <c r="N10" s="140" t="s">
        <v>741</v>
      </c>
      <c r="O10" s="140" t="s">
        <v>753</v>
      </c>
      <c r="P10" s="140" t="s">
        <v>754</v>
      </c>
      <c r="Q10" s="140" t="s">
        <v>742</v>
      </c>
      <c r="R10" s="140" t="s">
        <v>755</v>
      </c>
      <c r="S10" s="140" t="s">
        <v>756</v>
      </c>
    </row>
    <row r="11" spans="1:19" ht="30" customHeight="1" x14ac:dyDescent="0.2">
      <c r="A11" s="121" t="s">
        <v>773</v>
      </c>
      <c r="B11" s="122" t="s">
        <v>14</v>
      </c>
      <c r="C11" s="121" t="s">
        <v>15</v>
      </c>
      <c r="D11" s="121" t="s">
        <v>16</v>
      </c>
      <c r="E11" s="188" t="s">
        <v>738</v>
      </c>
      <c r="F11" s="188"/>
      <c r="G11" s="123" t="s">
        <v>17</v>
      </c>
      <c r="H11" s="122" t="s">
        <v>18</v>
      </c>
      <c r="I11" s="122" t="s">
        <v>19</v>
      </c>
      <c r="J11" s="122" t="s">
        <v>21</v>
      </c>
      <c r="L11" s="191"/>
      <c r="M11" s="141" t="s">
        <v>758</v>
      </c>
      <c r="N11" s="133" t="s">
        <v>751</v>
      </c>
      <c r="O11" s="133">
        <v>2</v>
      </c>
      <c r="P11" s="142">
        <v>22.51</v>
      </c>
      <c r="Q11" s="143">
        <f>O11*P11</f>
        <v>45.02</v>
      </c>
      <c r="R11" s="133" t="s">
        <v>31</v>
      </c>
      <c r="S11" s="131">
        <v>88325</v>
      </c>
    </row>
    <row r="12" spans="1:19" ht="14.25" customHeight="1" x14ac:dyDescent="0.2">
      <c r="A12" s="125" t="s">
        <v>743</v>
      </c>
      <c r="B12" s="126" t="s">
        <v>243</v>
      </c>
      <c r="C12" s="125" t="s">
        <v>59</v>
      </c>
      <c r="D12" s="125" t="s">
        <v>774</v>
      </c>
      <c r="E12" s="190" t="s">
        <v>769</v>
      </c>
      <c r="F12" s="190"/>
      <c r="G12" s="127" t="s">
        <v>29</v>
      </c>
      <c r="H12" s="128">
        <v>1</v>
      </c>
      <c r="I12" s="129">
        <f>J12</f>
        <v>290.79226</v>
      </c>
      <c r="J12" s="145">
        <f>SUM(J13:J19)</f>
        <v>290.79226</v>
      </c>
      <c r="L12" s="191"/>
      <c r="M12" s="141" t="s">
        <v>762</v>
      </c>
      <c r="N12" s="133" t="s">
        <v>751</v>
      </c>
      <c r="O12" s="133">
        <v>0.4</v>
      </c>
      <c r="P12" s="143">
        <v>17.61</v>
      </c>
      <c r="Q12" s="143">
        <f>O12*P12</f>
        <v>7.0440000000000005</v>
      </c>
      <c r="R12" s="133" t="s">
        <v>31</v>
      </c>
      <c r="S12" s="133">
        <v>88316</v>
      </c>
    </row>
    <row r="13" spans="1:19" ht="25.5" customHeight="1" x14ac:dyDescent="0.2">
      <c r="A13" s="134" t="s">
        <v>747</v>
      </c>
      <c r="B13" s="135">
        <v>88315</v>
      </c>
      <c r="C13" s="134" t="s">
        <v>31</v>
      </c>
      <c r="D13" s="134" t="s">
        <v>770</v>
      </c>
      <c r="E13" s="193" t="s">
        <v>750</v>
      </c>
      <c r="F13" s="193"/>
      <c r="G13" s="136" t="s">
        <v>751</v>
      </c>
      <c r="H13" s="137">
        <v>1.5</v>
      </c>
      <c r="I13" s="138">
        <v>23.84</v>
      </c>
      <c r="J13" s="138">
        <f t="shared" ref="J13:J19" si="0">I13*H13</f>
        <v>35.76</v>
      </c>
      <c r="L13" s="191"/>
      <c r="M13" s="141" t="s">
        <v>775</v>
      </c>
      <c r="N13" s="133" t="s">
        <v>220</v>
      </c>
      <c r="O13" s="133">
        <v>1</v>
      </c>
      <c r="P13" s="143">
        <v>363.11</v>
      </c>
      <c r="Q13" s="143">
        <f>P13*O13</f>
        <v>363.11</v>
      </c>
      <c r="R13" s="133" t="s">
        <v>233</v>
      </c>
      <c r="S13" s="133">
        <v>11186</v>
      </c>
    </row>
    <row r="14" spans="1:19" ht="28.5" customHeight="1" x14ac:dyDescent="0.2">
      <c r="A14" s="134" t="s">
        <v>747</v>
      </c>
      <c r="B14" s="135" t="s">
        <v>772</v>
      </c>
      <c r="C14" s="134" t="s">
        <v>31</v>
      </c>
      <c r="D14" s="134" t="s">
        <v>762</v>
      </c>
      <c r="E14" s="193" t="s">
        <v>750</v>
      </c>
      <c r="F14" s="193"/>
      <c r="G14" s="136" t="s">
        <v>751</v>
      </c>
      <c r="H14" s="137">
        <v>1.6</v>
      </c>
      <c r="I14" s="138">
        <v>17.61</v>
      </c>
      <c r="J14" s="138">
        <f t="shared" si="0"/>
        <v>28.176000000000002</v>
      </c>
      <c r="L14" s="191"/>
      <c r="M14" s="141" t="s">
        <v>776</v>
      </c>
      <c r="N14" s="133" t="s">
        <v>741</v>
      </c>
      <c r="O14" s="131">
        <v>4</v>
      </c>
      <c r="P14" s="143">
        <v>4.8499999999999996</v>
      </c>
      <c r="Q14" s="143">
        <f>P14*O14</f>
        <v>19.399999999999999</v>
      </c>
      <c r="R14" s="133" t="s">
        <v>233</v>
      </c>
      <c r="S14" s="131">
        <v>442</v>
      </c>
    </row>
    <row r="15" spans="1:19" ht="25.5" customHeight="1" x14ac:dyDescent="0.2">
      <c r="A15" s="134" t="s">
        <v>747</v>
      </c>
      <c r="B15" s="135">
        <v>88631</v>
      </c>
      <c r="C15" s="134" t="s">
        <v>31</v>
      </c>
      <c r="D15" s="134" t="s">
        <v>777</v>
      </c>
      <c r="E15" s="193" t="s">
        <v>750</v>
      </c>
      <c r="F15" s="193"/>
      <c r="G15" s="136" t="s">
        <v>38</v>
      </c>
      <c r="H15" s="137">
        <v>4.0000000000000001E-3</v>
      </c>
      <c r="I15" s="138">
        <v>477.89</v>
      </c>
      <c r="J15" s="138">
        <f t="shared" si="0"/>
        <v>1.9115599999999999</v>
      </c>
      <c r="L15" s="124" t="s">
        <v>739</v>
      </c>
      <c r="M15" s="124" t="s">
        <v>740</v>
      </c>
      <c r="N15" s="124" t="s">
        <v>741</v>
      </c>
      <c r="O15" s="189" t="s">
        <v>742</v>
      </c>
      <c r="P15" s="189"/>
      <c r="Q15" s="189"/>
      <c r="R15" s="189"/>
      <c r="S15" s="189"/>
    </row>
    <row r="16" spans="1:19" ht="38.25" x14ac:dyDescent="0.2">
      <c r="A16" s="134" t="s">
        <v>747</v>
      </c>
      <c r="B16" s="146">
        <v>100721</v>
      </c>
      <c r="C16" s="147" t="s">
        <v>31</v>
      </c>
      <c r="D16" s="147" t="s">
        <v>778</v>
      </c>
      <c r="E16" s="134"/>
      <c r="F16" s="134"/>
      <c r="G16" s="136" t="s">
        <v>29</v>
      </c>
      <c r="H16" s="137">
        <v>0.56999999999999995</v>
      </c>
      <c r="I16" s="148">
        <v>20.170000000000002</v>
      </c>
      <c r="J16" s="138">
        <f t="shared" si="0"/>
        <v>11.4969</v>
      </c>
      <c r="L16" s="191">
        <v>1002</v>
      </c>
      <c r="M16" s="147" t="s">
        <v>779</v>
      </c>
      <c r="N16" s="133" t="s">
        <v>741</v>
      </c>
      <c r="O16" s="192">
        <f>SUM(Q18:Q20)</f>
        <v>864.53729999999996</v>
      </c>
      <c r="P16" s="192"/>
      <c r="Q16" s="192"/>
      <c r="R16" s="192"/>
      <c r="S16" s="192"/>
    </row>
    <row r="17" spans="1:19" ht="38.25" x14ac:dyDescent="0.2">
      <c r="A17" s="134" t="s">
        <v>747</v>
      </c>
      <c r="B17" s="135">
        <v>100746</v>
      </c>
      <c r="C17" s="134" t="s">
        <v>31</v>
      </c>
      <c r="D17" s="134" t="s">
        <v>780</v>
      </c>
      <c r="E17" s="134"/>
      <c r="F17" s="134"/>
      <c r="G17" s="136" t="s">
        <v>29</v>
      </c>
      <c r="H17" s="137">
        <f>0.57*2</f>
        <v>1.1399999999999999</v>
      </c>
      <c r="I17" s="138">
        <v>20.63</v>
      </c>
      <c r="J17" s="138">
        <f t="shared" si="0"/>
        <v>23.518199999999997</v>
      </c>
      <c r="L17" s="191"/>
      <c r="M17" s="139" t="s">
        <v>752</v>
      </c>
      <c r="N17" s="140" t="s">
        <v>741</v>
      </c>
      <c r="O17" s="140" t="s">
        <v>753</v>
      </c>
      <c r="P17" s="140" t="s">
        <v>754</v>
      </c>
      <c r="Q17" s="140" t="s">
        <v>742</v>
      </c>
      <c r="R17" s="140" t="s">
        <v>755</v>
      </c>
      <c r="S17" s="140" t="s">
        <v>756</v>
      </c>
    </row>
    <row r="18" spans="1:19" ht="28.5" x14ac:dyDescent="0.2">
      <c r="A18" s="134" t="s">
        <v>759</v>
      </c>
      <c r="B18" s="135" t="s">
        <v>781</v>
      </c>
      <c r="C18" s="134" t="s">
        <v>31</v>
      </c>
      <c r="D18" s="134" t="s">
        <v>782</v>
      </c>
      <c r="E18" s="134" t="s">
        <v>761</v>
      </c>
      <c r="F18" s="134"/>
      <c r="G18" s="136" t="s">
        <v>85</v>
      </c>
      <c r="H18" s="137">
        <v>15.18</v>
      </c>
      <c r="I18" s="138">
        <v>10.72</v>
      </c>
      <c r="J18" s="138">
        <f t="shared" si="0"/>
        <v>162.7296</v>
      </c>
      <c r="L18" s="191"/>
      <c r="M18" s="141" t="s">
        <v>783</v>
      </c>
      <c r="N18" s="133" t="s">
        <v>751</v>
      </c>
      <c r="O18" s="131">
        <v>1.8</v>
      </c>
      <c r="P18" s="142">
        <v>20.399999999999999</v>
      </c>
      <c r="Q18" s="143">
        <f>O18*P18</f>
        <v>36.72</v>
      </c>
      <c r="R18" s="133" t="s">
        <v>31</v>
      </c>
      <c r="S18" s="131">
        <v>88278</v>
      </c>
    </row>
    <row r="19" spans="1:19" ht="25.5" customHeight="1" x14ac:dyDescent="0.2">
      <c r="A19" s="134" t="s">
        <v>759</v>
      </c>
      <c r="B19" s="135" t="s">
        <v>784</v>
      </c>
      <c r="C19" s="134" t="s">
        <v>31</v>
      </c>
      <c r="D19" s="134" t="s">
        <v>785</v>
      </c>
      <c r="E19" s="193" t="s">
        <v>761</v>
      </c>
      <c r="F19" s="193"/>
      <c r="G19" s="136" t="s">
        <v>76</v>
      </c>
      <c r="H19" s="137">
        <v>2</v>
      </c>
      <c r="I19" s="138">
        <v>13.6</v>
      </c>
      <c r="J19" s="138">
        <f t="shared" si="0"/>
        <v>27.2</v>
      </c>
      <c r="L19" s="191"/>
      <c r="M19" s="141" t="s">
        <v>762</v>
      </c>
      <c r="N19" s="133" t="s">
        <v>751</v>
      </c>
      <c r="O19" s="131">
        <v>1.52</v>
      </c>
      <c r="P19" s="143">
        <v>19.739999999999998</v>
      </c>
      <c r="Q19" s="143">
        <f>O19*P19</f>
        <v>30.004799999999999</v>
      </c>
      <c r="R19" s="133" t="s">
        <v>31</v>
      </c>
      <c r="S19" s="131" t="s">
        <v>772</v>
      </c>
    </row>
    <row r="20" spans="1:19" x14ac:dyDescent="0.2">
      <c r="L20" s="191"/>
      <c r="M20" s="141" t="s">
        <v>786</v>
      </c>
      <c r="N20" s="133" t="s">
        <v>85</v>
      </c>
      <c r="O20" s="131">
        <v>13.875</v>
      </c>
      <c r="P20" s="143">
        <v>57.5</v>
      </c>
      <c r="Q20" s="143">
        <f>P20*O20</f>
        <v>797.8125</v>
      </c>
      <c r="R20" s="133" t="s">
        <v>233</v>
      </c>
      <c r="S20" s="131" t="s">
        <v>787</v>
      </c>
    </row>
    <row r="21" spans="1:19" ht="30" customHeight="1" x14ac:dyDescent="0.2">
      <c r="A21" s="149" t="s">
        <v>788</v>
      </c>
      <c r="B21" s="150" t="s">
        <v>14</v>
      </c>
      <c r="C21" s="149" t="s">
        <v>15</v>
      </c>
      <c r="D21" s="149" t="s">
        <v>16</v>
      </c>
      <c r="E21" s="194" t="s">
        <v>738</v>
      </c>
      <c r="F21" s="194"/>
      <c r="G21" s="151" t="s">
        <v>17</v>
      </c>
      <c r="H21" s="150" t="s">
        <v>18</v>
      </c>
      <c r="I21" s="150" t="s">
        <v>19</v>
      </c>
      <c r="J21" s="150" t="s">
        <v>21</v>
      </c>
      <c r="L21" s="124" t="s">
        <v>739</v>
      </c>
      <c r="M21" s="124" t="s">
        <v>740</v>
      </c>
      <c r="N21" s="124" t="s">
        <v>741</v>
      </c>
      <c r="O21" s="189" t="s">
        <v>742</v>
      </c>
      <c r="P21" s="189"/>
      <c r="Q21" s="189"/>
      <c r="R21" s="189"/>
      <c r="S21" s="189"/>
    </row>
    <row r="22" spans="1:19" ht="28.5" customHeight="1" x14ac:dyDescent="0.2">
      <c r="A22" s="125" t="s">
        <v>743</v>
      </c>
      <c r="B22" s="126" t="s">
        <v>284</v>
      </c>
      <c r="C22" s="125" t="s">
        <v>59</v>
      </c>
      <c r="D22" s="125" t="s">
        <v>789</v>
      </c>
      <c r="E22" s="190" t="s">
        <v>750</v>
      </c>
      <c r="F22" s="190"/>
      <c r="G22" s="127" t="s">
        <v>286</v>
      </c>
      <c r="H22" s="128">
        <v>1</v>
      </c>
      <c r="I22" s="129">
        <f>J22</f>
        <v>615.25</v>
      </c>
      <c r="J22" s="129">
        <f>SUM(J23:J25)</f>
        <v>615.25</v>
      </c>
      <c r="L22" s="191">
        <v>1003</v>
      </c>
      <c r="M22" s="132" t="s">
        <v>771</v>
      </c>
      <c r="N22" s="133" t="s">
        <v>741</v>
      </c>
      <c r="O22" s="192">
        <f>SUM(Q24:Q25)</f>
        <v>10.156000000000001</v>
      </c>
      <c r="P22" s="192"/>
      <c r="Q22" s="192"/>
      <c r="R22" s="192"/>
      <c r="S22" s="192"/>
    </row>
    <row r="23" spans="1:19" ht="28.5" customHeight="1" x14ac:dyDescent="0.2">
      <c r="A23" s="134" t="s">
        <v>747</v>
      </c>
      <c r="B23" s="135">
        <v>88264</v>
      </c>
      <c r="C23" s="134" t="s">
        <v>31</v>
      </c>
      <c r="D23" s="134" t="s">
        <v>764</v>
      </c>
      <c r="E23" s="193" t="s">
        <v>750</v>
      </c>
      <c r="F23" s="193"/>
      <c r="G23" s="136" t="s">
        <v>751</v>
      </c>
      <c r="H23" s="137">
        <v>2.5</v>
      </c>
      <c r="I23" s="138">
        <v>31.58</v>
      </c>
      <c r="J23" s="138">
        <f>I23*H23</f>
        <v>78.949999999999989</v>
      </c>
      <c r="L23" s="191"/>
      <c r="M23" s="139" t="s">
        <v>752</v>
      </c>
      <c r="N23" s="140" t="s">
        <v>741</v>
      </c>
      <c r="O23" s="140" t="s">
        <v>753</v>
      </c>
      <c r="P23" s="140" t="s">
        <v>754</v>
      </c>
      <c r="Q23" s="140" t="s">
        <v>742</v>
      </c>
      <c r="R23" s="140" t="s">
        <v>755</v>
      </c>
      <c r="S23" s="140" t="s">
        <v>756</v>
      </c>
    </row>
    <row r="24" spans="1:19" ht="25.5" customHeight="1" x14ac:dyDescent="0.2">
      <c r="A24" s="134" t="s">
        <v>747</v>
      </c>
      <c r="B24" s="135">
        <v>88243</v>
      </c>
      <c r="C24" s="134" t="s">
        <v>31</v>
      </c>
      <c r="D24" s="134" t="s">
        <v>749</v>
      </c>
      <c r="E24" s="193" t="s">
        <v>750</v>
      </c>
      <c r="F24" s="193"/>
      <c r="G24" s="136" t="s">
        <v>751</v>
      </c>
      <c r="H24" s="137">
        <v>2.5</v>
      </c>
      <c r="I24" s="138">
        <v>21.92</v>
      </c>
      <c r="J24" s="138">
        <f>I24*H24</f>
        <v>54.800000000000004</v>
      </c>
      <c r="L24" s="191"/>
      <c r="M24" s="141" t="s">
        <v>762</v>
      </c>
      <c r="N24" s="133" t="s">
        <v>751</v>
      </c>
      <c r="O24" s="133">
        <v>0.4</v>
      </c>
      <c r="P24" s="142">
        <v>17.61</v>
      </c>
      <c r="Q24" s="143">
        <f>O24*P24</f>
        <v>7.0440000000000005</v>
      </c>
      <c r="R24" s="133" t="s">
        <v>31</v>
      </c>
      <c r="S24" s="133" t="s">
        <v>772</v>
      </c>
    </row>
    <row r="25" spans="1:19" ht="28.5" customHeight="1" x14ac:dyDescent="0.2">
      <c r="A25" s="152" t="s">
        <v>759</v>
      </c>
      <c r="B25" s="153">
        <v>1002</v>
      </c>
      <c r="C25" s="152" t="s">
        <v>767</v>
      </c>
      <c r="D25" s="152" t="s">
        <v>790</v>
      </c>
      <c r="E25" s="195" t="s">
        <v>761</v>
      </c>
      <c r="F25" s="195"/>
      <c r="G25" s="154" t="s">
        <v>52</v>
      </c>
      <c r="H25" s="155">
        <v>1</v>
      </c>
      <c r="I25" s="156">
        <v>481.5</v>
      </c>
      <c r="J25" s="156">
        <f>I25*H25</f>
        <v>481.5</v>
      </c>
      <c r="L25" s="191"/>
      <c r="M25" s="141" t="s">
        <v>791</v>
      </c>
      <c r="N25" s="133" t="s">
        <v>792</v>
      </c>
      <c r="O25" s="133">
        <v>0.4</v>
      </c>
      <c r="P25" s="143">
        <v>7.78</v>
      </c>
      <c r="Q25" s="143">
        <f>O25*P25</f>
        <v>3.1120000000000001</v>
      </c>
      <c r="R25" s="133" t="s">
        <v>233</v>
      </c>
      <c r="S25" s="133" t="s">
        <v>793</v>
      </c>
    </row>
    <row r="26" spans="1:19" ht="30" customHeight="1" x14ac:dyDescent="0.2">
      <c r="A26" s="149" t="s">
        <v>794</v>
      </c>
      <c r="B26" s="150" t="s">
        <v>14</v>
      </c>
      <c r="C26" s="149" t="s">
        <v>15</v>
      </c>
      <c r="D26" s="149" t="s">
        <v>16</v>
      </c>
      <c r="E26" s="194" t="s">
        <v>738</v>
      </c>
      <c r="F26" s="194"/>
      <c r="G26" s="151" t="s">
        <v>17</v>
      </c>
      <c r="H26" s="150" t="s">
        <v>18</v>
      </c>
      <c r="I26" s="150" t="s">
        <v>19</v>
      </c>
      <c r="J26" s="150" t="s">
        <v>21</v>
      </c>
      <c r="L26" s="124" t="s">
        <v>739</v>
      </c>
      <c r="M26" s="124" t="s">
        <v>740</v>
      </c>
      <c r="N26" s="124" t="s">
        <v>741</v>
      </c>
      <c r="O26" s="189" t="s">
        <v>742</v>
      </c>
      <c r="P26" s="189"/>
      <c r="Q26" s="189"/>
      <c r="R26" s="189"/>
      <c r="S26" s="189"/>
    </row>
    <row r="27" spans="1:19" ht="28.5" customHeight="1" x14ac:dyDescent="0.2">
      <c r="A27" s="125" t="s">
        <v>743</v>
      </c>
      <c r="B27" s="126" t="s">
        <v>335</v>
      </c>
      <c r="C27" s="125" t="s">
        <v>59</v>
      </c>
      <c r="D27" s="125" t="s">
        <v>795</v>
      </c>
      <c r="E27" s="190" t="s">
        <v>796</v>
      </c>
      <c r="F27" s="190"/>
      <c r="G27" s="127" t="s">
        <v>52</v>
      </c>
      <c r="H27" s="128">
        <v>1</v>
      </c>
      <c r="I27" s="129">
        <f>J27</f>
        <v>23.969705000000001</v>
      </c>
      <c r="J27" s="129">
        <f>SUM(J28:J35)</f>
        <v>23.969705000000001</v>
      </c>
      <c r="L27" s="191">
        <v>1004</v>
      </c>
      <c r="M27" s="132" t="s">
        <v>797</v>
      </c>
      <c r="N27" s="133" t="s">
        <v>741</v>
      </c>
      <c r="O27" s="192">
        <f>SUM(Q29:Q31)</f>
        <v>82.866851999999994</v>
      </c>
      <c r="P27" s="192"/>
      <c r="Q27" s="192"/>
      <c r="R27" s="192"/>
      <c r="S27" s="192"/>
    </row>
    <row r="28" spans="1:19" ht="28.5" customHeight="1" x14ac:dyDescent="0.2">
      <c r="A28" s="134" t="s">
        <v>747</v>
      </c>
      <c r="B28" s="135">
        <v>88248</v>
      </c>
      <c r="C28" s="134" t="s">
        <v>31</v>
      </c>
      <c r="D28" s="134" t="s">
        <v>798</v>
      </c>
      <c r="E28" s="193" t="s">
        <v>750</v>
      </c>
      <c r="F28" s="193"/>
      <c r="G28" s="136" t="s">
        <v>751</v>
      </c>
      <c r="H28" s="137">
        <v>0.13500000000000001</v>
      </c>
      <c r="I28" s="138">
        <v>17.77</v>
      </c>
      <c r="J28" s="138">
        <f t="shared" ref="J28:J35" si="1">H28*I28</f>
        <v>2.3989500000000001</v>
      </c>
      <c r="L28" s="191"/>
      <c r="M28" s="139" t="s">
        <v>752</v>
      </c>
      <c r="N28" s="140" t="s">
        <v>741</v>
      </c>
      <c r="O28" s="140" t="s">
        <v>753</v>
      </c>
      <c r="P28" s="140" t="s">
        <v>754</v>
      </c>
      <c r="Q28" s="140" t="s">
        <v>742</v>
      </c>
      <c r="R28" s="140" t="s">
        <v>755</v>
      </c>
      <c r="S28" s="140" t="s">
        <v>756</v>
      </c>
    </row>
    <row r="29" spans="1:19" ht="25.5" customHeight="1" x14ac:dyDescent="0.2">
      <c r="A29" s="134" t="s">
        <v>747</v>
      </c>
      <c r="B29" s="135" t="s">
        <v>799</v>
      </c>
      <c r="C29" s="134" t="s">
        <v>31</v>
      </c>
      <c r="D29" s="134" t="s">
        <v>800</v>
      </c>
      <c r="E29" s="193" t="s">
        <v>750</v>
      </c>
      <c r="F29" s="193"/>
      <c r="G29" s="136" t="s">
        <v>751</v>
      </c>
      <c r="H29" s="137">
        <v>0.13500000000000001</v>
      </c>
      <c r="I29" s="138">
        <v>24.15</v>
      </c>
      <c r="J29" s="138">
        <f t="shared" si="1"/>
        <v>3.2602500000000001</v>
      </c>
      <c r="L29" s="191"/>
      <c r="M29" s="141" t="s">
        <v>764</v>
      </c>
      <c r="N29" s="133" t="s">
        <v>751</v>
      </c>
      <c r="O29" s="133">
        <v>0.53549999999999998</v>
      </c>
      <c r="P29" s="143">
        <v>31.58</v>
      </c>
      <c r="Q29" s="143">
        <f>O29*P29</f>
        <v>16.911089999999998</v>
      </c>
      <c r="R29" s="133" t="s">
        <v>31</v>
      </c>
      <c r="S29" s="133" t="s">
        <v>801</v>
      </c>
    </row>
    <row r="30" spans="1:19" ht="28.5" customHeight="1" x14ac:dyDescent="0.2">
      <c r="A30" s="134" t="s">
        <v>759</v>
      </c>
      <c r="B30" s="135" t="s">
        <v>802</v>
      </c>
      <c r="C30" s="134" t="s">
        <v>31</v>
      </c>
      <c r="D30" s="134" t="s">
        <v>803</v>
      </c>
      <c r="E30" s="193" t="s">
        <v>761</v>
      </c>
      <c r="F30" s="193"/>
      <c r="G30" s="136" t="s">
        <v>52</v>
      </c>
      <c r="H30" s="137">
        <v>1.4800000000000001E-2</v>
      </c>
      <c r="I30" s="138">
        <v>81.3</v>
      </c>
      <c r="J30" s="138">
        <f t="shared" si="1"/>
        <v>1.2032400000000001</v>
      </c>
      <c r="L30" s="191"/>
      <c r="M30" s="141" t="s">
        <v>804</v>
      </c>
      <c r="N30" s="133" t="s">
        <v>751</v>
      </c>
      <c r="O30" s="133">
        <v>0.22309999999999999</v>
      </c>
      <c r="P30" s="143">
        <v>23.02</v>
      </c>
      <c r="Q30" s="143">
        <f>O30*P30</f>
        <v>5.1357619999999997</v>
      </c>
      <c r="R30" s="133" t="s">
        <v>31</v>
      </c>
      <c r="S30" s="133">
        <v>88247</v>
      </c>
    </row>
    <row r="31" spans="1:19" ht="14.25" customHeight="1" x14ac:dyDescent="0.2">
      <c r="A31" s="134" t="s">
        <v>759</v>
      </c>
      <c r="B31" s="135" t="s">
        <v>805</v>
      </c>
      <c r="C31" s="134" t="s">
        <v>31</v>
      </c>
      <c r="D31" s="134" t="s">
        <v>806</v>
      </c>
      <c r="E31" s="193" t="s">
        <v>761</v>
      </c>
      <c r="F31" s="193"/>
      <c r="G31" s="136" t="s">
        <v>52</v>
      </c>
      <c r="H31" s="137">
        <v>1</v>
      </c>
      <c r="I31" s="138">
        <v>13.28</v>
      </c>
      <c r="J31" s="138">
        <f t="shared" si="1"/>
        <v>13.28</v>
      </c>
      <c r="L31" s="191"/>
      <c r="M31" s="141" t="s">
        <v>807</v>
      </c>
      <c r="N31" s="133" t="s">
        <v>741</v>
      </c>
      <c r="O31" s="133">
        <v>1</v>
      </c>
      <c r="P31" s="143">
        <v>60.82</v>
      </c>
      <c r="Q31" s="143">
        <f>P31*O31</f>
        <v>60.82</v>
      </c>
      <c r="R31" s="133" t="s">
        <v>767</v>
      </c>
      <c r="S31" s="133">
        <v>1004</v>
      </c>
    </row>
    <row r="32" spans="1:19" ht="25.5" customHeight="1" x14ac:dyDescent="0.2">
      <c r="A32" s="134" t="s">
        <v>759</v>
      </c>
      <c r="B32" s="135" t="s">
        <v>808</v>
      </c>
      <c r="C32" s="134" t="s">
        <v>31</v>
      </c>
      <c r="D32" s="134" t="s">
        <v>809</v>
      </c>
      <c r="E32" s="193" t="s">
        <v>761</v>
      </c>
      <c r="F32" s="193"/>
      <c r="G32" s="136" t="s">
        <v>52</v>
      </c>
      <c r="H32" s="137">
        <v>0.02</v>
      </c>
      <c r="I32" s="138">
        <v>29.77</v>
      </c>
      <c r="J32" s="138">
        <f t="shared" si="1"/>
        <v>0.59540000000000004</v>
      </c>
      <c r="L32" s="124" t="s">
        <v>739</v>
      </c>
      <c r="M32" s="124" t="s">
        <v>740</v>
      </c>
      <c r="N32" s="124" t="s">
        <v>741</v>
      </c>
      <c r="O32" s="189" t="s">
        <v>742</v>
      </c>
      <c r="P32" s="189"/>
      <c r="Q32" s="189"/>
      <c r="R32" s="189"/>
      <c r="S32" s="189"/>
    </row>
    <row r="33" spans="1:19" ht="42.75" customHeight="1" x14ac:dyDescent="0.2">
      <c r="A33" s="134" t="s">
        <v>759</v>
      </c>
      <c r="B33" s="135" t="s">
        <v>810</v>
      </c>
      <c r="C33" s="134" t="s">
        <v>31</v>
      </c>
      <c r="D33" s="134" t="s">
        <v>811</v>
      </c>
      <c r="E33" s="193" t="s">
        <v>761</v>
      </c>
      <c r="F33" s="193"/>
      <c r="G33" s="136" t="s">
        <v>52</v>
      </c>
      <c r="H33" s="137">
        <v>2.2499999999999999E-2</v>
      </c>
      <c r="I33" s="138">
        <v>70.599999999999994</v>
      </c>
      <c r="J33" s="138">
        <f t="shared" si="1"/>
        <v>1.5884999999999998</v>
      </c>
      <c r="L33" s="191">
        <v>1005</v>
      </c>
      <c r="M33" s="141" t="s">
        <v>812</v>
      </c>
      <c r="N33" s="133" t="s">
        <v>741</v>
      </c>
      <c r="O33" s="192">
        <f>SUM(Q35:Q36)</f>
        <v>14.660599999999999</v>
      </c>
      <c r="P33" s="192"/>
      <c r="Q33" s="192"/>
      <c r="R33" s="192"/>
      <c r="S33" s="192"/>
    </row>
    <row r="34" spans="1:19" ht="28.5" customHeight="1" x14ac:dyDescent="0.2">
      <c r="A34" s="134" t="s">
        <v>759</v>
      </c>
      <c r="B34" s="135" t="s">
        <v>813</v>
      </c>
      <c r="C34" s="134" t="s">
        <v>31</v>
      </c>
      <c r="D34" s="134" t="s">
        <v>814</v>
      </c>
      <c r="E34" s="193" t="s">
        <v>761</v>
      </c>
      <c r="F34" s="193"/>
      <c r="G34" s="136" t="s">
        <v>52</v>
      </c>
      <c r="H34" s="137">
        <v>1</v>
      </c>
      <c r="I34" s="138">
        <v>1.57</v>
      </c>
      <c r="J34" s="138">
        <f t="shared" si="1"/>
        <v>1.57</v>
      </c>
      <c r="L34" s="191"/>
      <c r="M34" s="139" t="s">
        <v>752</v>
      </c>
      <c r="N34" s="140" t="s">
        <v>741</v>
      </c>
      <c r="O34" s="140" t="s">
        <v>753</v>
      </c>
      <c r="P34" s="140" t="s">
        <v>754</v>
      </c>
      <c r="Q34" s="140" t="s">
        <v>742</v>
      </c>
      <c r="R34" s="140" t="s">
        <v>755</v>
      </c>
      <c r="S34" s="140" t="s">
        <v>756</v>
      </c>
    </row>
    <row r="35" spans="1:19" ht="14.25" customHeight="1" x14ac:dyDescent="0.2">
      <c r="A35" s="134" t="s">
        <v>759</v>
      </c>
      <c r="B35" s="135" t="s">
        <v>815</v>
      </c>
      <c r="C35" s="134" t="s">
        <v>31</v>
      </c>
      <c r="D35" s="134" t="s">
        <v>816</v>
      </c>
      <c r="E35" s="193" t="s">
        <v>761</v>
      </c>
      <c r="F35" s="193"/>
      <c r="G35" s="136" t="s">
        <v>52</v>
      </c>
      <c r="H35" s="137">
        <v>3.6499999999999998E-2</v>
      </c>
      <c r="I35" s="138">
        <v>2.0099999999999998</v>
      </c>
      <c r="J35" s="138">
        <f t="shared" si="1"/>
        <v>7.3364999999999986E-2</v>
      </c>
      <c r="L35" s="191"/>
      <c r="M35" s="141" t="s">
        <v>764</v>
      </c>
      <c r="N35" s="133" t="s">
        <v>751</v>
      </c>
      <c r="O35" s="133">
        <v>7.0000000000000007E-2</v>
      </c>
      <c r="P35" s="143">
        <v>31.58</v>
      </c>
      <c r="Q35" s="143">
        <f>O35*P35</f>
        <v>2.2105999999999999</v>
      </c>
      <c r="R35" s="133" t="s">
        <v>31</v>
      </c>
      <c r="S35" s="133" t="s">
        <v>801</v>
      </c>
    </row>
    <row r="36" spans="1:19" ht="42.75" customHeight="1" x14ac:dyDescent="0.2">
      <c r="A36" s="149" t="s">
        <v>817</v>
      </c>
      <c r="B36" s="150" t="s">
        <v>14</v>
      </c>
      <c r="C36" s="149" t="s">
        <v>15</v>
      </c>
      <c r="D36" s="149" t="s">
        <v>16</v>
      </c>
      <c r="E36" s="194" t="s">
        <v>738</v>
      </c>
      <c r="F36" s="194"/>
      <c r="G36" s="151" t="s">
        <v>17</v>
      </c>
      <c r="H36" s="150" t="s">
        <v>18</v>
      </c>
      <c r="I36" s="150" t="s">
        <v>19</v>
      </c>
      <c r="J36" s="150" t="s">
        <v>21</v>
      </c>
      <c r="L36" s="191"/>
      <c r="M36" s="141" t="s">
        <v>818</v>
      </c>
      <c r="N36" s="133" t="s">
        <v>751</v>
      </c>
      <c r="O36" s="133">
        <v>1</v>
      </c>
      <c r="P36" s="143">
        <v>12.45</v>
      </c>
      <c r="Q36" s="143">
        <f>O36*P36</f>
        <v>12.45</v>
      </c>
      <c r="R36" s="133" t="s">
        <v>233</v>
      </c>
      <c r="S36" s="133" t="s">
        <v>819</v>
      </c>
    </row>
    <row r="37" spans="1:19" ht="25.5" customHeight="1" x14ac:dyDescent="0.2">
      <c r="A37" s="125" t="s">
        <v>743</v>
      </c>
      <c r="B37" s="126" t="s">
        <v>428</v>
      </c>
      <c r="C37" s="125" t="s">
        <v>59</v>
      </c>
      <c r="D37" s="125" t="s">
        <v>820</v>
      </c>
      <c r="E37" s="190" t="s">
        <v>821</v>
      </c>
      <c r="F37" s="190"/>
      <c r="G37" s="127" t="s">
        <v>52</v>
      </c>
      <c r="H37" s="128">
        <v>1</v>
      </c>
      <c r="I37" s="129">
        <f>J37</f>
        <v>186.98000000000002</v>
      </c>
      <c r="J37" s="129">
        <f>SUM(J38:J40)</f>
        <v>186.98000000000002</v>
      </c>
      <c r="L37" s="124" t="s">
        <v>739</v>
      </c>
      <c r="M37" s="124" t="s">
        <v>740</v>
      </c>
      <c r="N37" s="124" t="s">
        <v>741</v>
      </c>
      <c r="O37" s="189" t="s">
        <v>742</v>
      </c>
      <c r="P37" s="189"/>
      <c r="Q37" s="189"/>
      <c r="R37" s="189"/>
      <c r="S37" s="189"/>
    </row>
    <row r="38" spans="1:19" ht="28.5" customHeight="1" x14ac:dyDescent="0.2">
      <c r="A38" s="134" t="s">
        <v>747</v>
      </c>
      <c r="B38" s="135" t="s">
        <v>801</v>
      </c>
      <c r="C38" s="134" t="s">
        <v>31</v>
      </c>
      <c r="D38" s="134" t="s">
        <v>764</v>
      </c>
      <c r="E38" s="193" t="s">
        <v>750</v>
      </c>
      <c r="F38" s="193"/>
      <c r="G38" s="136" t="s">
        <v>751</v>
      </c>
      <c r="H38" s="137">
        <v>0.5</v>
      </c>
      <c r="I38" s="138">
        <v>31.58</v>
      </c>
      <c r="J38" s="138">
        <f>I38*H38</f>
        <v>15.79</v>
      </c>
      <c r="L38" s="191">
        <v>1006</v>
      </c>
      <c r="M38" s="141" t="s">
        <v>822</v>
      </c>
      <c r="N38" s="133" t="s">
        <v>741</v>
      </c>
      <c r="O38" s="192">
        <f>SUM(Q40:Q42)</f>
        <v>21.64</v>
      </c>
      <c r="P38" s="192"/>
      <c r="Q38" s="192"/>
      <c r="R38" s="192"/>
      <c r="S38" s="192"/>
    </row>
    <row r="39" spans="1:19" ht="28.5" customHeight="1" x14ac:dyDescent="0.2">
      <c r="A39" s="134" t="s">
        <v>747</v>
      </c>
      <c r="B39" s="135" t="s">
        <v>823</v>
      </c>
      <c r="C39" s="134" t="s">
        <v>31</v>
      </c>
      <c r="D39" s="134" t="s">
        <v>824</v>
      </c>
      <c r="E39" s="193" t="s">
        <v>750</v>
      </c>
      <c r="F39" s="193"/>
      <c r="G39" s="136" t="s">
        <v>751</v>
      </c>
      <c r="H39" s="137">
        <v>0.5</v>
      </c>
      <c r="I39" s="138">
        <v>23.02</v>
      </c>
      <c r="J39" s="138">
        <f>I39*H39</f>
        <v>11.51</v>
      </c>
      <c r="L39" s="191"/>
      <c r="M39" s="139" t="s">
        <v>752</v>
      </c>
      <c r="N39" s="140" t="s">
        <v>741</v>
      </c>
      <c r="O39" s="140" t="s">
        <v>753</v>
      </c>
      <c r="P39" s="140" t="s">
        <v>754</v>
      </c>
      <c r="Q39" s="140" t="s">
        <v>742</v>
      </c>
      <c r="R39" s="140" t="s">
        <v>755</v>
      </c>
      <c r="S39" s="140" t="s">
        <v>756</v>
      </c>
    </row>
    <row r="40" spans="1:19" ht="28.5" customHeight="1" x14ac:dyDescent="0.2">
      <c r="A40" s="134" t="s">
        <v>759</v>
      </c>
      <c r="B40" s="135" t="s">
        <v>825</v>
      </c>
      <c r="C40" s="134" t="s">
        <v>31</v>
      </c>
      <c r="D40" s="134" t="s">
        <v>826</v>
      </c>
      <c r="E40" s="193" t="s">
        <v>761</v>
      </c>
      <c r="F40" s="193"/>
      <c r="G40" s="136" t="s">
        <v>52</v>
      </c>
      <c r="H40" s="137">
        <v>1</v>
      </c>
      <c r="I40" s="138">
        <v>159.68</v>
      </c>
      <c r="J40" s="138">
        <f>I40*H40</f>
        <v>159.68</v>
      </c>
      <c r="L40" s="191"/>
      <c r="M40" s="141" t="s">
        <v>824</v>
      </c>
      <c r="N40" s="133" t="s">
        <v>751</v>
      </c>
      <c r="O40" s="133">
        <v>0.3</v>
      </c>
      <c r="P40" s="143">
        <v>23.02</v>
      </c>
      <c r="Q40" s="143">
        <f>O40*P40</f>
        <v>6.9059999999999997</v>
      </c>
      <c r="R40" s="133" t="s">
        <v>31</v>
      </c>
      <c r="S40" s="133" t="s">
        <v>823</v>
      </c>
    </row>
    <row r="41" spans="1:19" ht="30" customHeight="1" x14ac:dyDescent="0.2">
      <c r="A41" s="149" t="s">
        <v>827</v>
      </c>
      <c r="B41" s="150" t="s">
        <v>14</v>
      </c>
      <c r="C41" s="149" t="s">
        <v>15</v>
      </c>
      <c r="D41" s="149" t="s">
        <v>16</v>
      </c>
      <c r="E41" s="194" t="s">
        <v>738</v>
      </c>
      <c r="F41" s="194"/>
      <c r="G41" s="151" t="s">
        <v>17</v>
      </c>
      <c r="H41" s="150" t="s">
        <v>18</v>
      </c>
      <c r="I41" s="150" t="s">
        <v>19</v>
      </c>
      <c r="J41" s="150" t="s">
        <v>21</v>
      </c>
      <c r="L41" s="191"/>
      <c r="M41" s="141" t="s">
        <v>764</v>
      </c>
      <c r="N41" s="133" t="s">
        <v>751</v>
      </c>
      <c r="O41" s="133">
        <v>0.3</v>
      </c>
      <c r="P41" s="143">
        <v>31.58</v>
      </c>
      <c r="Q41" s="143">
        <f>O41*P41</f>
        <v>9.4739999999999984</v>
      </c>
      <c r="R41" s="133" t="s">
        <v>31</v>
      </c>
      <c r="S41" s="133" t="s">
        <v>801</v>
      </c>
    </row>
    <row r="42" spans="1:19" ht="28.5" customHeight="1" x14ac:dyDescent="0.2">
      <c r="A42" s="125" t="s">
        <v>743</v>
      </c>
      <c r="B42" s="126" t="s">
        <v>431</v>
      </c>
      <c r="C42" s="125" t="s">
        <v>59</v>
      </c>
      <c r="D42" s="125" t="s">
        <v>828</v>
      </c>
      <c r="E42" s="190" t="s">
        <v>821</v>
      </c>
      <c r="F42" s="190"/>
      <c r="G42" s="127" t="s">
        <v>52</v>
      </c>
      <c r="H42" s="128">
        <v>1</v>
      </c>
      <c r="I42" s="129">
        <f>J42</f>
        <v>349.77000000000004</v>
      </c>
      <c r="J42" s="129">
        <f>SUM(J43:J45)</f>
        <v>349.77000000000004</v>
      </c>
      <c r="L42" s="191"/>
      <c r="M42" s="141" t="s">
        <v>829</v>
      </c>
      <c r="N42" s="133" t="s">
        <v>52</v>
      </c>
      <c r="O42" s="133">
        <v>1</v>
      </c>
      <c r="P42" s="143">
        <v>5.26</v>
      </c>
      <c r="Q42" s="143">
        <f>O42*P42</f>
        <v>5.26</v>
      </c>
      <c r="R42" s="133" t="s">
        <v>233</v>
      </c>
      <c r="S42" s="133" t="s">
        <v>830</v>
      </c>
    </row>
    <row r="43" spans="1:19" ht="25.5" customHeight="1" x14ac:dyDescent="0.2">
      <c r="A43" s="134" t="s">
        <v>747</v>
      </c>
      <c r="B43" s="135" t="s">
        <v>801</v>
      </c>
      <c r="C43" s="134" t="s">
        <v>31</v>
      </c>
      <c r="D43" s="134" t="s">
        <v>764</v>
      </c>
      <c r="E43" s="193" t="s">
        <v>750</v>
      </c>
      <c r="F43" s="193"/>
      <c r="G43" s="136" t="s">
        <v>751</v>
      </c>
      <c r="H43" s="137">
        <v>0.5</v>
      </c>
      <c r="I43" s="138">
        <v>31.58</v>
      </c>
      <c r="J43" s="138">
        <f>I43*H43</f>
        <v>15.79</v>
      </c>
      <c r="L43" s="124" t="s">
        <v>739</v>
      </c>
      <c r="M43" s="124" t="s">
        <v>740</v>
      </c>
      <c r="N43" s="124" t="s">
        <v>741</v>
      </c>
      <c r="O43" s="189" t="s">
        <v>742</v>
      </c>
      <c r="P43" s="189"/>
      <c r="Q43" s="189"/>
      <c r="R43" s="189"/>
      <c r="S43" s="189"/>
    </row>
    <row r="44" spans="1:19" ht="28.5" customHeight="1" x14ac:dyDescent="0.2">
      <c r="A44" s="134" t="s">
        <v>747</v>
      </c>
      <c r="B44" s="135" t="s">
        <v>823</v>
      </c>
      <c r="C44" s="134" t="s">
        <v>31</v>
      </c>
      <c r="D44" s="134" t="s">
        <v>824</v>
      </c>
      <c r="E44" s="193" t="s">
        <v>750</v>
      </c>
      <c r="F44" s="193"/>
      <c r="G44" s="136" t="s">
        <v>751</v>
      </c>
      <c r="H44" s="137">
        <v>0.5</v>
      </c>
      <c r="I44" s="138">
        <v>23.02</v>
      </c>
      <c r="J44" s="138">
        <f>I44*H44</f>
        <v>11.51</v>
      </c>
      <c r="L44" s="191">
        <v>1007</v>
      </c>
      <c r="M44" s="132" t="s">
        <v>831</v>
      </c>
      <c r="N44" s="133" t="s">
        <v>741</v>
      </c>
      <c r="O44" s="192">
        <f>SUM(Q46:Q48)</f>
        <v>57.506851999999995</v>
      </c>
      <c r="P44" s="192"/>
      <c r="Q44" s="192"/>
      <c r="R44" s="192"/>
      <c r="S44" s="192"/>
    </row>
    <row r="45" spans="1:19" ht="28.5" customHeight="1" x14ac:dyDescent="0.2">
      <c r="A45" s="134" t="s">
        <v>759</v>
      </c>
      <c r="B45" s="135" t="s">
        <v>832</v>
      </c>
      <c r="C45" s="134" t="s">
        <v>31</v>
      </c>
      <c r="D45" s="134" t="s">
        <v>833</v>
      </c>
      <c r="E45" s="193" t="s">
        <v>761</v>
      </c>
      <c r="F45" s="193"/>
      <c r="G45" s="136" t="s">
        <v>52</v>
      </c>
      <c r="H45" s="137">
        <v>1</v>
      </c>
      <c r="I45" s="138">
        <v>322.47000000000003</v>
      </c>
      <c r="J45" s="138">
        <f>I45*H45</f>
        <v>322.47000000000003</v>
      </c>
      <c r="L45" s="191"/>
      <c r="M45" s="139" t="s">
        <v>752</v>
      </c>
      <c r="N45" s="140" t="s">
        <v>741</v>
      </c>
      <c r="O45" s="140" t="s">
        <v>753</v>
      </c>
      <c r="P45" s="140" t="s">
        <v>754</v>
      </c>
      <c r="Q45" s="140" t="s">
        <v>742</v>
      </c>
      <c r="R45" s="140" t="s">
        <v>755</v>
      </c>
      <c r="S45" s="140" t="s">
        <v>756</v>
      </c>
    </row>
    <row r="46" spans="1:19" ht="30" customHeight="1" x14ac:dyDescent="0.2">
      <c r="A46" s="149" t="s">
        <v>564</v>
      </c>
      <c r="B46" s="150" t="s">
        <v>14</v>
      </c>
      <c r="C46" s="149" t="s">
        <v>15</v>
      </c>
      <c r="D46" s="149" t="s">
        <v>16</v>
      </c>
      <c r="E46" s="194" t="s">
        <v>738</v>
      </c>
      <c r="F46" s="194"/>
      <c r="G46" s="151" t="s">
        <v>17</v>
      </c>
      <c r="H46" s="150" t="s">
        <v>18</v>
      </c>
      <c r="I46" s="150" t="s">
        <v>19</v>
      </c>
      <c r="J46" s="150" t="s">
        <v>21</v>
      </c>
      <c r="L46" s="191"/>
      <c r="M46" s="141" t="s">
        <v>764</v>
      </c>
      <c r="N46" s="133" t="s">
        <v>751</v>
      </c>
      <c r="O46" s="133">
        <v>0.53549999999999998</v>
      </c>
      <c r="P46" s="143">
        <v>31.58</v>
      </c>
      <c r="Q46" s="143">
        <f>O46*P46</f>
        <v>16.911089999999998</v>
      </c>
      <c r="R46" s="133" t="s">
        <v>31</v>
      </c>
      <c r="S46" s="133" t="s">
        <v>801</v>
      </c>
    </row>
    <row r="47" spans="1:19" ht="38.25" customHeight="1" x14ac:dyDescent="0.2">
      <c r="A47" s="125" t="s">
        <v>743</v>
      </c>
      <c r="B47" s="126" t="s">
        <v>540</v>
      </c>
      <c r="C47" s="125" t="s">
        <v>59</v>
      </c>
      <c r="D47" s="125" t="s">
        <v>834</v>
      </c>
      <c r="E47" s="190" t="s">
        <v>835</v>
      </c>
      <c r="F47" s="190"/>
      <c r="G47" s="127" t="s">
        <v>52</v>
      </c>
      <c r="H47" s="128">
        <v>1</v>
      </c>
      <c r="I47" s="129">
        <f>J47</f>
        <v>2153.2200000000003</v>
      </c>
      <c r="J47" s="129">
        <f>SUM(J48:J50)</f>
        <v>2153.2200000000003</v>
      </c>
      <c r="L47" s="191"/>
      <c r="M47" s="141" t="s">
        <v>804</v>
      </c>
      <c r="N47" s="133" t="s">
        <v>751</v>
      </c>
      <c r="O47" s="133">
        <v>0.22309999999999999</v>
      </c>
      <c r="P47" s="143">
        <v>23.02</v>
      </c>
      <c r="Q47" s="143">
        <f>O47*P47</f>
        <v>5.1357619999999997</v>
      </c>
      <c r="R47" s="133" t="s">
        <v>31</v>
      </c>
      <c r="S47" s="133">
        <v>88247</v>
      </c>
    </row>
    <row r="48" spans="1:19" ht="25.5" customHeight="1" x14ac:dyDescent="0.2">
      <c r="A48" s="134" t="s">
        <v>747</v>
      </c>
      <c r="B48" s="135" t="s">
        <v>823</v>
      </c>
      <c r="C48" s="134" t="s">
        <v>31</v>
      </c>
      <c r="D48" s="134" t="s">
        <v>824</v>
      </c>
      <c r="E48" s="193" t="s">
        <v>750</v>
      </c>
      <c r="F48" s="193"/>
      <c r="G48" s="136" t="s">
        <v>751</v>
      </c>
      <c r="H48" s="137">
        <v>4</v>
      </c>
      <c r="I48" s="138">
        <v>24.09</v>
      </c>
      <c r="J48" s="138">
        <f>I48*H48</f>
        <v>96.36</v>
      </c>
      <c r="L48" s="191"/>
      <c r="M48" s="141" t="s">
        <v>836</v>
      </c>
      <c r="N48" s="133" t="s">
        <v>741</v>
      </c>
      <c r="O48" s="133">
        <v>1</v>
      </c>
      <c r="P48" s="143">
        <v>35.46</v>
      </c>
      <c r="Q48" s="143">
        <f>P48*O48</f>
        <v>35.46</v>
      </c>
      <c r="R48" s="133" t="s">
        <v>767</v>
      </c>
      <c r="S48" s="133">
        <v>1005</v>
      </c>
    </row>
    <row r="49" spans="1:19" ht="25.5" customHeight="1" x14ac:dyDescent="0.2">
      <c r="A49" s="134" t="s">
        <v>747</v>
      </c>
      <c r="B49" s="135" t="s">
        <v>801</v>
      </c>
      <c r="C49" s="134" t="s">
        <v>31</v>
      </c>
      <c r="D49" s="134" t="s">
        <v>764</v>
      </c>
      <c r="E49" s="193" t="s">
        <v>750</v>
      </c>
      <c r="F49" s="193"/>
      <c r="G49" s="136" t="s">
        <v>751</v>
      </c>
      <c r="H49" s="137">
        <v>4</v>
      </c>
      <c r="I49" s="138">
        <v>33.090000000000003</v>
      </c>
      <c r="J49" s="138">
        <f>I49*H49</f>
        <v>132.36000000000001</v>
      </c>
      <c r="L49" s="124" t="s">
        <v>739</v>
      </c>
      <c r="M49" s="124" t="s">
        <v>740</v>
      </c>
      <c r="N49" s="124" t="s">
        <v>741</v>
      </c>
      <c r="O49" s="189" t="s">
        <v>742</v>
      </c>
      <c r="P49" s="189"/>
      <c r="Q49" s="189"/>
      <c r="R49" s="189"/>
      <c r="S49" s="189"/>
    </row>
    <row r="50" spans="1:19" ht="28.5" customHeight="1" x14ac:dyDescent="0.2">
      <c r="A50" s="134" t="s">
        <v>759</v>
      </c>
      <c r="B50" s="135" t="s">
        <v>837</v>
      </c>
      <c r="C50" s="134" t="s">
        <v>31</v>
      </c>
      <c r="D50" s="134" t="s">
        <v>838</v>
      </c>
      <c r="E50" s="193" t="s">
        <v>761</v>
      </c>
      <c r="F50" s="193"/>
      <c r="G50" s="136" t="s">
        <v>52</v>
      </c>
      <c r="H50" s="137">
        <v>1</v>
      </c>
      <c r="I50" s="138">
        <v>1924.5</v>
      </c>
      <c r="J50" s="138">
        <f>I50*H50</f>
        <v>1924.5</v>
      </c>
      <c r="L50" s="191">
        <v>1007</v>
      </c>
      <c r="M50" s="132" t="s">
        <v>839</v>
      </c>
      <c r="N50" s="133" t="s">
        <v>741</v>
      </c>
      <c r="O50" s="192">
        <f>SUM(Q52:Q55)</f>
        <v>231.49436</v>
      </c>
      <c r="P50" s="192"/>
      <c r="Q50" s="192"/>
      <c r="R50" s="192"/>
      <c r="S50" s="192"/>
    </row>
    <row r="51" spans="1:19" ht="30" customHeight="1" x14ac:dyDescent="0.2">
      <c r="A51" s="121" t="s">
        <v>840</v>
      </c>
      <c r="B51" s="122" t="s">
        <v>14</v>
      </c>
      <c r="C51" s="121" t="s">
        <v>15</v>
      </c>
      <c r="D51" s="121" t="s">
        <v>16</v>
      </c>
      <c r="E51" s="188" t="s">
        <v>738</v>
      </c>
      <c r="F51" s="188"/>
      <c r="G51" s="123" t="s">
        <v>17</v>
      </c>
      <c r="H51" s="122" t="s">
        <v>18</v>
      </c>
      <c r="I51" s="122" t="s">
        <v>19</v>
      </c>
      <c r="J51" s="122" t="s">
        <v>21</v>
      </c>
      <c r="L51" s="191"/>
      <c r="M51" s="139" t="s">
        <v>752</v>
      </c>
      <c r="N51" s="140" t="s">
        <v>741</v>
      </c>
      <c r="O51" s="140" t="s">
        <v>753</v>
      </c>
      <c r="P51" s="140" t="s">
        <v>754</v>
      </c>
      <c r="Q51" s="140" t="s">
        <v>742</v>
      </c>
      <c r="R51" s="140" t="s">
        <v>755</v>
      </c>
      <c r="S51" s="140" t="s">
        <v>756</v>
      </c>
    </row>
    <row r="52" spans="1:19" ht="28.5" customHeight="1" x14ac:dyDescent="0.2">
      <c r="A52" s="125" t="s">
        <v>743</v>
      </c>
      <c r="B52" s="126" t="s">
        <v>574</v>
      </c>
      <c r="C52" s="125" t="s">
        <v>59</v>
      </c>
      <c r="D52" s="125" t="s">
        <v>841</v>
      </c>
      <c r="E52" s="190" t="s">
        <v>796</v>
      </c>
      <c r="F52" s="190"/>
      <c r="G52" s="127" t="s">
        <v>286</v>
      </c>
      <c r="H52" s="128">
        <v>1</v>
      </c>
      <c r="I52" s="129">
        <v>172.27</v>
      </c>
      <c r="J52" s="129">
        <f>SUM(J53:J56)</f>
        <v>188.19970000000001</v>
      </c>
      <c r="L52" s="191"/>
      <c r="M52" s="141" t="s">
        <v>842</v>
      </c>
      <c r="N52" s="133" t="s">
        <v>741</v>
      </c>
      <c r="O52" s="133">
        <v>4.2000000000000003E-2</v>
      </c>
      <c r="P52" s="143">
        <v>5.14</v>
      </c>
      <c r="Q52" s="143">
        <f>O52*P52</f>
        <v>0.21587999999999999</v>
      </c>
      <c r="R52" s="133" t="s">
        <v>233</v>
      </c>
      <c r="S52" s="133">
        <v>21127</v>
      </c>
    </row>
    <row r="53" spans="1:19" ht="28.5" customHeight="1" x14ac:dyDescent="0.2">
      <c r="A53" s="134" t="s">
        <v>747</v>
      </c>
      <c r="B53" s="135">
        <v>88267</v>
      </c>
      <c r="C53" s="134" t="s">
        <v>31</v>
      </c>
      <c r="D53" s="134" t="s">
        <v>800</v>
      </c>
      <c r="E53" s="193" t="s">
        <v>750</v>
      </c>
      <c r="F53" s="193"/>
      <c r="G53" s="136" t="s">
        <v>751</v>
      </c>
      <c r="H53" s="137">
        <v>0.1</v>
      </c>
      <c r="I53" s="138">
        <v>24.15</v>
      </c>
      <c r="J53" s="138">
        <f>I53*H53</f>
        <v>2.415</v>
      </c>
      <c r="L53" s="191"/>
      <c r="M53" s="141" t="s">
        <v>824</v>
      </c>
      <c r="N53" s="133" t="s">
        <v>751</v>
      </c>
      <c r="O53" s="133">
        <v>0.58879999999999999</v>
      </c>
      <c r="P53" s="143">
        <v>23.02</v>
      </c>
      <c r="Q53" s="143">
        <f>O53*P53</f>
        <v>13.554176</v>
      </c>
      <c r="R53" s="133" t="s">
        <v>31</v>
      </c>
      <c r="S53" s="133">
        <v>88247</v>
      </c>
    </row>
    <row r="54" spans="1:19" ht="25.5" customHeight="1" x14ac:dyDescent="0.2">
      <c r="A54" s="134" t="s">
        <v>747</v>
      </c>
      <c r="B54" s="135" t="s">
        <v>772</v>
      </c>
      <c r="C54" s="134" t="s">
        <v>31</v>
      </c>
      <c r="D54" s="134" t="s">
        <v>762</v>
      </c>
      <c r="E54" s="193" t="s">
        <v>750</v>
      </c>
      <c r="F54" s="193"/>
      <c r="G54" s="136" t="s">
        <v>751</v>
      </c>
      <c r="H54" s="137">
        <v>0.03</v>
      </c>
      <c r="I54" s="138">
        <v>17.61</v>
      </c>
      <c r="J54" s="138">
        <f>I54*H54</f>
        <v>0.52829999999999999</v>
      </c>
      <c r="L54" s="191"/>
      <c r="M54" s="141" t="s">
        <v>764</v>
      </c>
      <c r="N54" s="133" t="s">
        <v>751</v>
      </c>
      <c r="O54" s="133">
        <v>0.58879999999999999</v>
      </c>
      <c r="P54" s="143">
        <v>31.58</v>
      </c>
      <c r="Q54" s="143">
        <f>P54*O54</f>
        <v>18.594303999999998</v>
      </c>
      <c r="R54" s="133" t="s">
        <v>233</v>
      </c>
      <c r="S54" s="133">
        <v>38784</v>
      </c>
    </row>
    <row r="55" spans="1:19" ht="14.25" customHeight="1" x14ac:dyDescent="0.2">
      <c r="A55" s="134" t="s">
        <v>759</v>
      </c>
      <c r="B55" s="135" t="s">
        <v>843</v>
      </c>
      <c r="C55" s="134" t="s">
        <v>31</v>
      </c>
      <c r="D55" s="134" t="s">
        <v>844</v>
      </c>
      <c r="E55" s="193" t="s">
        <v>761</v>
      </c>
      <c r="F55" s="193"/>
      <c r="G55" s="136" t="s">
        <v>52</v>
      </c>
      <c r="H55" s="137">
        <v>3.04E-2</v>
      </c>
      <c r="I55" s="138">
        <v>3.5</v>
      </c>
      <c r="J55" s="138">
        <f>I55*H55</f>
        <v>0.10639999999999999</v>
      </c>
      <c r="L55" s="191"/>
      <c r="M55" s="141" t="s">
        <v>845</v>
      </c>
      <c r="N55" s="133" t="s">
        <v>741</v>
      </c>
      <c r="O55" s="133">
        <v>1</v>
      </c>
      <c r="P55" s="143">
        <v>199.13</v>
      </c>
      <c r="Q55" s="143">
        <f>P55*O55</f>
        <v>199.13</v>
      </c>
      <c r="R55" s="133" t="s">
        <v>767</v>
      </c>
      <c r="S55" s="133">
        <v>1006</v>
      </c>
    </row>
    <row r="56" spans="1:19" ht="25.5" customHeight="1" x14ac:dyDescent="0.2">
      <c r="A56" s="134" t="s">
        <v>759</v>
      </c>
      <c r="B56" s="135" t="s">
        <v>846</v>
      </c>
      <c r="C56" s="134" t="s">
        <v>31</v>
      </c>
      <c r="D56" s="134" t="s">
        <v>841</v>
      </c>
      <c r="E56" s="193" t="s">
        <v>761</v>
      </c>
      <c r="F56" s="193"/>
      <c r="G56" s="136" t="s">
        <v>52</v>
      </c>
      <c r="H56" s="137">
        <v>1</v>
      </c>
      <c r="I56" s="138">
        <v>185.15</v>
      </c>
      <c r="J56" s="138">
        <f>I56*H56</f>
        <v>185.15</v>
      </c>
      <c r="L56" s="124" t="s">
        <v>739</v>
      </c>
      <c r="M56" s="124" t="s">
        <v>740</v>
      </c>
      <c r="N56" s="124" t="s">
        <v>741</v>
      </c>
      <c r="O56" s="189" t="s">
        <v>742</v>
      </c>
      <c r="P56" s="189"/>
      <c r="Q56" s="189"/>
      <c r="R56" s="189"/>
      <c r="S56" s="189"/>
    </row>
    <row r="57" spans="1:19" ht="30" customHeight="1" x14ac:dyDescent="0.2">
      <c r="A57" s="121" t="s">
        <v>847</v>
      </c>
      <c r="B57" s="122" t="s">
        <v>14</v>
      </c>
      <c r="C57" s="121" t="s">
        <v>15</v>
      </c>
      <c r="D57" s="121" t="s">
        <v>16</v>
      </c>
      <c r="E57" s="188" t="s">
        <v>738</v>
      </c>
      <c r="F57" s="188"/>
      <c r="G57" s="123" t="s">
        <v>17</v>
      </c>
      <c r="H57" s="122" t="s">
        <v>18</v>
      </c>
      <c r="I57" s="122" t="s">
        <v>19</v>
      </c>
      <c r="J57" s="122" t="s">
        <v>21</v>
      </c>
      <c r="L57" s="191">
        <v>1037</v>
      </c>
      <c r="M57" s="157" t="s">
        <v>848</v>
      </c>
      <c r="N57" s="133" t="s">
        <v>849</v>
      </c>
      <c r="O57" s="196">
        <f>SUM(Q59:Q61)</f>
        <v>19.204499999999999</v>
      </c>
      <c r="P57" s="196"/>
      <c r="Q57" s="196"/>
      <c r="R57" s="196"/>
      <c r="S57" s="196"/>
    </row>
    <row r="58" spans="1:19" ht="28.5" customHeight="1" x14ac:dyDescent="0.2">
      <c r="A58" s="125" t="s">
        <v>743</v>
      </c>
      <c r="B58" s="126" t="s">
        <v>580</v>
      </c>
      <c r="C58" s="125" t="s">
        <v>59</v>
      </c>
      <c r="D58" s="125" t="s">
        <v>850</v>
      </c>
      <c r="E58" s="190" t="s">
        <v>796</v>
      </c>
      <c r="F58" s="190"/>
      <c r="G58" s="127" t="s">
        <v>286</v>
      </c>
      <c r="H58" s="128">
        <v>1</v>
      </c>
      <c r="I58" s="129">
        <v>84.62</v>
      </c>
      <c r="J58" s="129">
        <f>SUM(J59:J61)</f>
        <v>67.180000000000007</v>
      </c>
      <c r="L58" s="191"/>
      <c r="M58" s="139" t="s">
        <v>752</v>
      </c>
      <c r="N58" s="140" t="s">
        <v>741</v>
      </c>
      <c r="O58" s="140" t="s">
        <v>753</v>
      </c>
      <c r="P58" s="140" t="s">
        <v>754</v>
      </c>
      <c r="Q58" s="140" t="s">
        <v>742</v>
      </c>
      <c r="R58" s="140" t="s">
        <v>755</v>
      </c>
      <c r="S58" s="140" t="s">
        <v>756</v>
      </c>
    </row>
    <row r="59" spans="1:19" ht="25.5" customHeight="1" x14ac:dyDescent="0.2">
      <c r="A59" s="134" t="s">
        <v>747</v>
      </c>
      <c r="B59" s="135" t="s">
        <v>851</v>
      </c>
      <c r="C59" s="134" t="s">
        <v>31</v>
      </c>
      <c r="D59" s="134" t="s">
        <v>798</v>
      </c>
      <c r="E59" s="193" t="s">
        <v>750</v>
      </c>
      <c r="F59" s="193"/>
      <c r="G59" s="136" t="s">
        <v>751</v>
      </c>
      <c r="H59" s="137">
        <v>0.5</v>
      </c>
      <c r="I59" s="138">
        <v>17.77</v>
      </c>
      <c r="J59" s="138">
        <f>I59*H59</f>
        <v>8.8849999999999998</v>
      </c>
      <c r="L59" s="191"/>
      <c r="M59" s="157" t="s">
        <v>848</v>
      </c>
      <c r="N59" s="133" t="s">
        <v>526</v>
      </c>
      <c r="O59" s="133">
        <v>1.05</v>
      </c>
      <c r="P59" s="142">
        <v>7.37</v>
      </c>
      <c r="Q59" s="143">
        <f>O59*P59</f>
        <v>7.7385000000000002</v>
      </c>
      <c r="R59" s="158" t="s">
        <v>852</v>
      </c>
      <c r="S59" s="133" t="s">
        <v>853</v>
      </c>
    </row>
    <row r="60" spans="1:19" ht="25.5" customHeight="1" x14ac:dyDescent="0.2">
      <c r="A60" s="134" t="s">
        <v>747</v>
      </c>
      <c r="B60" s="135" t="s">
        <v>799</v>
      </c>
      <c r="C60" s="134" t="s">
        <v>31</v>
      </c>
      <c r="D60" s="134" t="s">
        <v>800</v>
      </c>
      <c r="E60" s="193" t="s">
        <v>750</v>
      </c>
      <c r="F60" s="193"/>
      <c r="G60" s="136" t="s">
        <v>751</v>
      </c>
      <c r="H60" s="137">
        <v>0.5</v>
      </c>
      <c r="I60" s="138">
        <v>24.15</v>
      </c>
      <c r="J60" s="138">
        <f>I60*H60</f>
        <v>12.074999999999999</v>
      </c>
      <c r="L60" s="191"/>
      <c r="M60" s="159" t="s">
        <v>764</v>
      </c>
      <c r="N60" s="133" t="s">
        <v>751</v>
      </c>
      <c r="O60" s="160">
        <v>0.21</v>
      </c>
      <c r="P60" s="161">
        <v>31.58</v>
      </c>
      <c r="Q60" s="143">
        <f>O60*P60</f>
        <v>6.6317999999999993</v>
      </c>
      <c r="R60" s="162" t="s">
        <v>31</v>
      </c>
      <c r="S60" s="133" t="s">
        <v>801</v>
      </c>
    </row>
    <row r="61" spans="1:19" ht="28.5" customHeight="1" x14ac:dyDescent="0.2">
      <c r="A61" s="134" t="s">
        <v>759</v>
      </c>
      <c r="B61" s="135" t="s">
        <v>854</v>
      </c>
      <c r="C61" s="134" t="s">
        <v>31</v>
      </c>
      <c r="D61" s="134" t="s">
        <v>855</v>
      </c>
      <c r="E61" s="193" t="s">
        <v>761</v>
      </c>
      <c r="F61" s="193"/>
      <c r="G61" s="136" t="s">
        <v>52</v>
      </c>
      <c r="H61" s="137">
        <v>1</v>
      </c>
      <c r="I61" s="138">
        <v>46.22</v>
      </c>
      <c r="J61" s="138">
        <f>I61*H61</f>
        <v>46.22</v>
      </c>
      <c r="L61" s="191"/>
      <c r="M61" s="159" t="s">
        <v>824</v>
      </c>
      <c r="N61" s="133" t="s">
        <v>751</v>
      </c>
      <c r="O61" s="160">
        <v>0.21</v>
      </c>
      <c r="P61" s="161">
        <v>23.02</v>
      </c>
      <c r="Q61" s="143">
        <f>O61*P61</f>
        <v>4.8342000000000001</v>
      </c>
      <c r="R61" s="162" t="s">
        <v>31</v>
      </c>
      <c r="S61" s="133" t="s">
        <v>823</v>
      </c>
    </row>
    <row r="62" spans="1:19" ht="30" customHeight="1" x14ac:dyDescent="0.2">
      <c r="A62" s="121" t="s">
        <v>856</v>
      </c>
      <c r="B62" s="122" t="s">
        <v>14</v>
      </c>
      <c r="C62" s="121" t="s">
        <v>15</v>
      </c>
      <c r="D62" s="121" t="s">
        <v>16</v>
      </c>
      <c r="E62" s="188" t="s">
        <v>738</v>
      </c>
      <c r="F62" s="188"/>
      <c r="G62" s="123" t="s">
        <v>17</v>
      </c>
      <c r="H62" s="122" t="s">
        <v>18</v>
      </c>
      <c r="I62" s="122" t="s">
        <v>19</v>
      </c>
      <c r="J62" s="122" t="s">
        <v>21</v>
      </c>
    </row>
    <row r="63" spans="1:19" ht="25.5" customHeight="1" x14ac:dyDescent="0.2">
      <c r="A63" s="125" t="s">
        <v>743</v>
      </c>
      <c r="B63" s="126" t="s">
        <v>598</v>
      </c>
      <c r="C63" s="125" t="s">
        <v>59</v>
      </c>
      <c r="D63" s="125" t="s">
        <v>857</v>
      </c>
      <c r="E63" s="190" t="s">
        <v>858</v>
      </c>
      <c r="F63" s="190"/>
      <c r="G63" s="127" t="s">
        <v>29</v>
      </c>
      <c r="H63" s="128">
        <v>1</v>
      </c>
      <c r="I63" s="129">
        <f>J63</f>
        <v>35.22</v>
      </c>
      <c r="J63" s="129">
        <f>J64</f>
        <v>35.22</v>
      </c>
    </row>
    <row r="64" spans="1:19" ht="25.5" customHeight="1" x14ac:dyDescent="0.2">
      <c r="A64" s="134" t="s">
        <v>747</v>
      </c>
      <c r="B64" s="135" t="s">
        <v>772</v>
      </c>
      <c r="C64" s="134" t="s">
        <v>31</v>
      </c>
      <c r="D64" s="134" t="s">
        <v>762</v>
      </c>
      <c r="E64" s="193" t="s">
        <v>750</v>
      </c>
      <c r="F64" s="193"/>
      <c r="G64" s="136" t="s">
        <v>751</v>
      </c>
      <c r="H64" s="137">
        <v>2</v>
      </c>
      <c r="I64" s="138">
        <v>17.61</v>
      </c>
      <c r="J64" s="138">
        <f>I64*H64</f>
        <v>35.22</v>
      </c>
    </row>
    <row r="65" spans="1:10" ht="30" customHeight="1" x14ac:dyDescent="0.2">
      <c r="A65" s="121" t="s">
        <v>859</v>
      </c>
      <c r="B65" s="122" t="s">
        <v>14</v>
      </c>
      <c r="C65" s="121" t="s">
        <v>15</v>
      </c>
      <c r="D65" s="121" t="s">
        <v>16</v>
      </c>
      <c r="E65" s="188" t="s">
        <v>738</v>
      </c>
      <c r="F65" s="188"/>
      <c r="G65" s="123" t="s">
        <v>17</v>
      </c>
      <c r="H65" s="122" t="s">
        <v>18</v>
      </c>
      <c r="I65" s="122" t="s">
        <v>19</v>
      </c>
      <c r="J65" s="122" t="s">
        <v>21</v>
      </c>
    </row>
    <row r="66" spans="1:10" ht="38.25" customHeight="1" x14ac:dyDescent="0.2">
      <c r="A66" s="125" t="s">
        <v>743</v>
      </c>
      <c r="B66" s="126" t="s">
        <v>606</v>
      </c>
      <c r="C66" s="125" t="s">
        <v>59</v>
      </c>
      <c r="D66" s="125" t="s">
        <v>860</v>
      </c>
      <c r="E66" s="190" t="s">
        <v>745</v>
      </c>
      <c r="F66" s="190"/>
      <c r="G66" s="127" t="s">
        <v>29</v>
      </c>
      <c r="H66" s="128">
        <v>1</v>
      </c>
      <c r="I66" s="129">
        <f>J66</f>
        <v>144.3974</v>
      </c>
      <c r="J66" s="129">
        <f>SUM(J67:J70)</f>
        <v>144.3974</v>
      </c>
    </row>
    <row r="67" spans="1:10" ht="25.5" customHeight="1" x14ac:dyDescent="0.2">
      <c r="A67" s="134" t="s">
        <v>747</v>
      </c>
      <c r="B67" s="135">
        <v>88256</v>
      </c>
      <c r="C67" s="134" t="s">
        <v>31</v>
      </c>
      <c r="D67" s="134" t="s">
        <v>861</v>
      </c>
      <c r="E67" s="193" t="s">
        <v>750</v>
      </c>
      <c r="F67" s="193"/>
      <c r="G67" s="136" t="s">
        <v>751</v>
      </c>
      <c r="H67" s="137">
        <v>1.29</v>
      </c>
      <c r="I67" s="138">
        <v>23.88</v>
      </c>
      <c r="J67" s="138">
        <f>H67*I67</f>
        <v>30.805199999999999</v>
      </c>
    </row>
    <row r="68" spans="1:10" ht="25.5" customHeight="1" x14ac:dyDescent="0.2">
      <c r="A68" s="134" t="s">
        <v>747</v>
      </c>
      <c r="B68" s="135" t="s">
        <v>772</v>
      </c>
      <c r="C68" s="134" t="s">
        <v>31</v>
      </c>
      <c r="D68" s="134" t="s">
        <v>762</v>
      </c>
      <c r="E68" s="193" t="s">
        <v>750</v>
      </c>
      <c r="F68" s="193"/>
      <c r="G68" s="136" t="s">
        <v>751</v>
      </c>
      <c r="H68" s="137">
        <v>0.65</v>
      </c>
      <c r="I68" s="138">
        <v>17.61</v>
      </c>
      <c r="J68" s="138">
        <f>H68*I68</f>
        <v>11.4465</v>
      </c>
    </row>
    <row r="69" spans="1:10" ht="14.25" customHeight="1" x14ac:dyDescent="0.2">
      <c r="A69" s="134" t="s">
        <v>759</v>
      </c>
      <c r="B69" s="135" t="s">
        <v>862</v>
      </c>
      <c r="C69" s="134"/>
      <c r="D69" s="134" t="s">
        <v>863</v>
      </c>
      <c r="E69" s="193" t="s">
        <v>761</v>
      </c>
      <c r="F69" s="193"/>
      <c r="G69" s="136" t="s">
        <v>29</v>
      </c>
      <c r="H69" s="137">
        <v>1.05</v>
      </c>
      <c r="I69" s="138">
        <v>85.71</v>
      </c>
      <c r="J69" s="138">
        <f>H69*I69</f>
        <v>89.995499999999993</v>
      </c>
    </row>
    <row r="70" spans="1:10" ht="14.25" customHeight="1" x14ac:dyDescent="0.2">
      <c r="A70" s="134" t="s">
        <v>759</v>
      </c>
      <c r="B70" s="135" t="s">
        <v>864</v>
      </c>
      <c r="C70" s="134" t="s">
        <v>31</v>
      </c>
      <c r="D70" s="134" t="s">
        <v>865</v>
      </c>
      <c r="E70" s="193" t="s">
        <v>761</v>
      </c>
      <c r="F70" s="193"/>
      <c r="G70" s="136" t="s">
        <v>85</v>
      </c>
      <c r="H70" s="137">
        <v>7.69</v>
      </c>
      <c r="I70" s="138">
        <v>1.58</v>
      </c>
      <c r="J70" s="138">
        <f>H70*I70</f>
        <v>12.150200000000002</v>
      </c>
    </row>
    <row r="71" spans="1:10" ht="30" customHeight="1" x14ac:dyDescent="0.2">
      <c r="A71" s="121" t="s">
        <v>866</v>
      </c>
      <c r="B71" s="122" t="s">
        <v>14</v>
      </c>
      <c r="C71" s="121" t="s">
        <v>15</v>
      </c>
      <c r="D71" s="121" t="s">
        <v>16</v>
      </c>
      <c r="E71" s="188" t="s">
        <v>738</v>
      </c>
      <c r="F71" s="188"/>
      <c r="G71" s="123" t="s">
        <v>17</v>
      </c>
      <c r="H71" s="122" t="s">
        <v>18</v>
      </c>
      <c r="I71" s="122" t="s">
        <v>19</v>
      </c>
      <c r="J71" s="122" t="s">
        <v>21</v>
      </c>
    </row>
    <row r="72" spans="1:10" ht="25.5" customHeight="1" x14ac:dyDescent="0.2">
      <c r="A72" s="125" t="s">
        <v>743</v>
      </c>
      <c r="B72" s="126" t="s">
        <v>624</v>
      </c>
      <c r="C72" s="125" t="s">
        <v>59</v>
      </c>
      <c r="D72" s="125" t="s">
        <v>867</v>
      </c>
      <c r="E72" s="190" t="s">
        <v>858</v>
      </c>
      <c r="F72" s="190"/>
      <c r="G72" s="127" t="s">
        <v>29</v>
      </c>
      <c r="H72" s="128">
        <v>1</v>
      </c>
      <c r="I72" s="129">
        <f>J72</f>
        <v>230.76533000000001</v>
      </c>
      <c r="J72" s="129">
        <f>SUM(J73:J76)</f>
        <v>230.76533000000001</v>
      </c>
    </row>
    <row r="73" spans="1:10" ht="25.5" customHeight="1" x14ac:dyDescent="0.2">
      <c r="A73" s="134" t="s">
        <v>747</v>
      </c>
      <c r="B73" s="135" t="s">
        <v>868</v>
      </c>
      <c r="C73" s="134" t="s">
        <v>31</v>
      </c>
      <c r="D73" s="134" t="s">
        <v>757</v>
      </c>
      <c r="E73" s="193" t="s">
        <v>750</v>
      </c>
      <c r="F73" s="193"/>
      <c r="G73" s="136" t="s">
        <v>751</v>
      </c>
      <c r="H73" s="137">
        <v>0.26100000000000001</v>
      </c>
      <c r="I73" s="138">
        <v>23.98</v>
      </c>
      <c r="J73" s="138">
        <f>I73*H73</f>
        <v>6.2587800000000007</v>
      </c>
    </row>
    <row r="74" spans="1:10" ht="25.5" customHeight="1" x14ac:dyDescent="0.2">
      <c r="A74" s="134" t="s">
        <v>747</v>
      </c>
      <c r="B74" s="135" t="s">
        <v>772</v>
      </c>
      <c r="C74" s="134" t="s">
        <v>31</v>
      </c>
      <c r="D74" s="134" t="s">
        <v>762</v>
      </c>
      <c r="E74" s="193" t="s">
        <v>750</v>
      </c>
      <c r="F74" s="193"/>
      <c r="G74" s="136" t="s">
        <v>751</v>
      </c>
      <c r="H74" s="137">
        <v>0.13</v>
      </c>
      <c r="I74" s="138">
        <v>17.61</v>
      </c>
      <c r="J74" s="138">
        <f>I74*H74</f>
        <v>2.2892999999999999</v>
      </c>
    </row>
    <row r="75" spans="1:10" ht="14.25" customHeight="1" x14ac:dyDescent="0.2">
      <c r="A75" s="134" t="s">
        <v>759</v>
      </c>
      <c r="B75" s="135" t="s">
        <v>869</v>
      </c>
      <c r="C75" s="134" t="s">
        <v>31</v>
      </c>
      <c r="D75" s="134" t="s">
        <v>870</v>
      </c>
      <c r="E75" s="193" t="s">
        <v>761</v>
      </c>
      <c r="F75" s="193"/>
      <c r="G75" s="136" t="s">
        <v>85</v>
      </c>
      <c r="H75" s="137">
        <v>9.5000000000000001E-2</v>
      </c>
      <c r="I75" s="138">
        <v>17.71</v>
      </c>
      <c r="J75" s="138">
        <f>I75*H75</f>
        <v>1.68245</v>
      </c>
    </row>
    <row r="76" spans="1:10" ht="25.5" customHeight="1" x14ac:dyDescent="0.2">
      <c r="A76" s="134" t="s">
        <v>759</v>
      </c>
      <c r="B76" s="135">
        <v>38181</v>
      </c>
      <c r="C76" s="134" t="s">
        <v>31</v>
      </c>
      <c r="D76" s="134" t="s">
        <v>871</v>
      </c>
      <c r="E76" s="193" t="s">
        <v>761</v>
      </c>
      <c r="F76" s="193"/>
      <c r="G76" s="136" t="s">
        <v>29</v>
      </c>
      <c r="H76" s="137">
        <v>1.1100000000000001</v>
      </c>
      <c r="I76" s="138">
        <v>198.68</v>
      </c>
      <c r="J76" s="138">
        <f>I76*H76</f>
        <v>220.53480000000002</v>
      </c>
    </row>
    <row r="77" spans="1:10" ht="30" customHeight="1" x14ac:dyDescent="0.2">
      <c r="A77" s="121" t="s">
        <v>872</v>
      </c>
      <c r="B77" s="122" t="s">
        <v>14</v>
      </c>
      <c r="C77" s="121" t="s">
        <v>15</v>
      </c>
      <c r="D77" s="121" t="s">
        <v>16</v>
      </c>
      <c r="E77" s="188" t="s">
        <v>738</v>
      </c>
      <c r="F77" s="188"/>
      <c r="G77" s="123" t="s">
        <v>17</v>
      </c>
      <c r="H77" s="122" t="s">
        <v>18</v>
      </c>
      <c r="I77" s="122" t="s">
        <v>19</v>
      </c>
      <c r="J77" s="122" t="s">
        <v>21</v>
      </c>
    </row>
    <row r="78" spans="1:10" ht="25.5" customHeight="1" x14ac:dyDescent="0.2">
      <c r="A78" s="125" t="s">
        <v>743</v>
      </c>
      <c r="B78" s="126" t="s">
        <v>634</v>
      </c>
      <c r="C78" s="125" t="s">
        <v>59</v>
      </c>
      <c r="D78" s="125" t="s">
        <v>873</v>
      </c>
      <c r="E78" s="190" t="s">
        <v>874</v>
      </c>
      <c r="F78" s="190"/>
      <c r="G78" s="127" t="s">
        <v>29</v>
      </c>
      <c r="H78" s="128">
        <v>1</v>
      </c>
      <c r="I78" s="129">
        <f>J78</f>
        <v>105.17066</v>
      </c>
      <c r="J78" s="129">
        <f>SUM(J79:J84)</f>
        <v>105.17066</v>
      </c>
    </row>
    <row r="79" spans="1:10" ht="25.5" customHeight="1" x14ac:dyDescent="0.2">
      <c r="A79" s="134" t="s">
        <v>747</v>
      </c>
      <c r="B79" s="135" t="s">
        <v>875</v>
      </c>
      <c r="C79" s="134" t="s">
        <v>31</v>
      </c>
      <c r="D79" s="134" t="s">
        <v>861</v>
      </c>
      <c r="E79" s="193" t="s">
        <v>750</v>
      </c>
      <c r="F79" s="193"/>
      <c r="G79" s="136" t="s">
        <v>751</v>
      </c>
      <c r="H79" s="137">
        <v>0.84399999999999997</v>
      </c>
      <c r="I79" s="138">
        <v>23.88</v>
      </c>
      <c r="J79" s="138">
        <f t="shared" ref="J79:J84" si="2">I79*H79</f>
        <v>20.154719999999998</v>
      </c>
    </row>
    <row r="80" spans="1:10" ht="25.5" customHeight="1" x14ac:dyDescent="0.2">
      <c r="A80" s="134" t="s">
        <v>747</v>
      </c>
      <c r="B80" s="135" t="s">
        <v>748</v>
      </c>
      <c r="C80" s="134" t="s">
        <v>31</v>
      </c>
      <c r="D80" s="134" t="s">
        <v>749</v>
      </c>
      <c r="E80" s="193" t="s">
        <v>750</v>
      </c>
      <c r="F80" s="193"/>
      <c r="G80" s="136" t="s">
        <v>751</v>
      </c>
      <c r="H80" s="137">
        <v>1.032</v>
      </c>
      <c r="I80" s="138">
        <v>21.92</v>
      </c>
      <c r="J80" s="138">
        <f t="shared" si="2"/>
        <v>22.621440000000003</v>
      </c>
    </row>
    <row r="81" spans="1:10" ht="14.25" customHeight="1" x14ac:dyDescent="0.2">
      <c r="A81" s="134" t="s">
        <v>759</v>
      </c>
      <c r="B81" s="135" t="s">
        <v>876</v>
      </c>
      <c r="C81" s="134" t="s">
        <v>31</v>
      </c>
      <c r="D81" s="134" t="s">
        <v>877</v>
      </c>
      <c r="E81" s="193" t="s">
        <v>761</v>
      </c>
      <c r="F81" s="193"/>
      <c r="G81" s="136" t="s">
        <v>52</v>
      </c>
      <c r="H81" s="137">
        <v>6.5625</v>
      </c>
      <c r="I81" s="138">
        <v>8.84</v>
      </c>
      <c r="J81" s="138">
        <f t="shared" si="2"/>
        <v>58.012499999999996</v>
      </c>
    </row>
    <row r="82" spans="1:10" ht="25.5" customHeight="1" x14ac:dyDescent="0.2">
      <c r="A82" s="134" t="s">
        <v>759</v>
      </c>
      <c r="B82" s="135" t="s">
        <v>878</v>
      </c>
      <c r="C82" s="134" t="s">
        <v>31</v>
      </c>
      <c r="D82" s="134" t="s">
        <v>879</v>
      </c>
      <c r="E82" s="193" t="s">
        <v>761</v>
      </c>
      <c r="F82" s="193"/>
      <c r="G82" s="136" t="s">
        <v>76</v>
      </c>
      <c r="H82" s="137">
        <v>1.4</v>
      </c>
      <c r="I82" s="138">
        <v>1.24</v>
      </c>
      <c r="J82" s="138">
        <f t="shared" si="2"/>
        <v>1.736</v>
      </c>
    </row>
    <row r="83" spans="1:10" ht="14.25" customHeight="1" x14ac:dyDescent="0.2">
      <c r="A83" s="134" t="s">
        <v>759</v>
      </c>
      <c r="B83" s="135" t="s">
        <v>880</v>
      </c>
      <c r="C83" s="134" t="s">
        <v>31</v>
      </c>
      <c r="D83" s="134" t="s">
        <v>881</v>
      </c>
      <c r="E83" s="193" t="s">
        <v>761</v>
      </c>
      <c r="F83" s="193"/>
      <c r="G83" s="136" t="s">
        <v>85</v>
      </c>
      <c r="H83" s="137">
        <v>0.45</v>
      </c>
      <c r="I83" s="138">
        <v>1.38</v>
      </c>
      <c r="J83" s="138">
        <f t="shared" si="2"/>
        <v>0.621</v>
      </c>
    </row>
    <row r="84" spans="1:10" ht="14.25" customHeight="1" x14ac:dyDescent="0.2">
      <c r="A84" s="134" t="s">
        <v>759</v>
      </c>
      <c r="B84" s="135" t="s">
        <v>882</v>
      </c>
      <c r="C84" s="134" t="s">
        <v>31</v>
      </c>
      <c r="D84" s="134" t="s">
        <v>883</v>
      </c>
      <c r="E84" s="193" t="s">
        <v>761</v>
      </c>
      <c r="F84" s="193"/>
      <c r="G84" s="136" t="s">
        <v>85</v>
      </c>
      <c r="H84" s="137">
        <v>4.5</v>
      </c>
      <c r="I84" s="138">
        <v>0.45</v>
      </c>
      <c r="J84" s="138">
        <f t="shared" si="2"/>
        <v>2.0249999999999999</v>
      </c>
    </row>
    <row r="85" spans="1:10" ht="30" customHeight="1" x14ac:dyDescent="0.2">
      <c r="A85" s="121" t="s">
        <v>884</v>
      </c>
      <c r="B85" s="122" t="s">
        <v>14</v>
      </c>
      <c r="C85" s="121" t="s">
        <v>15</v>
      </c>
      <c r="D85" s="121" t="s">
        <v>16</v>
      </c>
      <c r="E85" s="188" t="s">
        <v>738</v>
      </c>
      <c r="F85" s="188"/>
      <c r="G85" s="123" t="s">
        <v>17</v>
      </c>
      <c r="H85" s="122" t="s">
        <v>18</v>
      </c>
      <c r="I85" s="122" t="s">
        <v>19</v>
      </c>
      <c r="J85" s="122" t="s">
        <v>21</v>
      </c>
    </row>
    <row r="86" spans="1:10" ht="25.5" customHeight="1" x14ac:dyDescent="0.2">
      <c r="A86" s="125" t="s">
        <v>743</v>
      </c>
      <c r="B86" s="126" t="s">
        <v>638</v>
      </c>
      <c r="C86" s="125" t="s">
        <v>59</v>
      </c>
      <c r="D86" s="125" t="s">
        <v>885</v>
      </c>
      <c r="E86" s="190" t="s">
        <v>874</v>
      </c>
      <c r="F86" s="190"/>
      <c r="G86" s="127" t="s">
        <v>29</v>
      </c>
      <c r="H86" s="128">
        <v>1</v>
      </c>
      <c r="I86" s="129">
        <f>J86</f>
        <v>79.73245</v>
      </c>
      <c r="J86" s="129">
        <f>SUM(J87:J95)</f>
        <v>79.73245</v>
      </c>
    </row>
    <row r="87" spans="1:10" ht="25.5" customHeight="1" x14ac:dyDescent="0.2">
      <c r="A87" s="134" t="s">
        <v>747</v>
      </c>
      <c r="B87" s="135" t="s">
        <v>886</v>
      </c>
      <c r="C87" s="134" t="s">
        <v>31</v>
      </c>
      <c r="D87" s="134" t="s">
        <v>887</v>
      </c>
      <c r="E87" s="193" t="s">
        <v>750</v>
      </c>
      <c r="F87" s="193"/>
      <c r="G87" s="136" t="s">
        <v>751</v>
      </c>
      <c r="H87" s="137">
        <v>0.12590000000000001</v>
      </c>
      <c r="I87" s="138">
        <v>23.84</v>
      </c>
      <c r="J87" s="138">
        <f t="shared" ref="J87:J95" si="3">I87*H87</f>
        <v>3.0014560000000001</v>
      </c>
    </row>
    <row r="88" spans="1:10" ht="25.5" customHeight="1" x14ac:dyDescent="0.2">
      <c r="A88" s="134" t="s">
        <v>747</v>
      </c>
      <c r="B88" s="135" t="s">
        <v>772</v>
      </c>
      <c r="C88" s="134" t="s">
        <v>31</v>
      </c>
      <c r="D88" s="134" t="s">
        <v>762</v>
      </c>
      <c r="E88" s="193" t="s">
        <v>750</v>
      </c>
      <c r="F88" s="193"/>
      <c r="G88" s="136" t="s">
        <v>751</v>
      </c>
      <c r="H88" s="137">
        <v>0.12590000000000001</v>
      </c>
      <c r="I88" s="138">
        <v>17.61</v>
      </c>
      <c r="J88" s="138">
        <f t="shared" si="3"/>
        <v>2.2170990000000002</v>
      </c>
    </row>
    <row r="89" spans="1:10" ht="25.5" customHeight="1" x14ac:dyDescent="0.2">
      <c r="A89" s="134" t="s">
        <v>747</v>
      </c>
      <c r="B89" s="135" t="s">
        <v>888</v>
      </c>
      <c r="C89" s="134" t="s">
        <v>31</v>
      </c>
      <c r="D89" s="134" t="s">
        <v>889</v>
      </c>
      <c r="E89" s="193" t="s">
        <v>890</v>
      </c>
      <c r="F89" s="193"/>
      <c r="G89" s="136" t="s">
        <v>891</v>
      </c>
      <c r="H89" s="137">
        <v>4.1000000000000003E-3</v>
      </c>
      <c r="I89" s="138">
        <v>8.64</v>
      </c>
      <c r="J89" s="138">
        <f t="shared" si="3"/>
        <v>3.5424000000000004E-2</v>
      </c>
    </row>
    <row r="90" spans="1:10" ht="25.5" customHeight="1" x14ac:dyDescent="0.2">
      <c r="A90" s="134" t="s">
        <v>747</v>
      </c>
      <c r="B90" s="135">
        <v>91278</v>
      </c>
      <c r="C90" s="134" t="s">
        <v>31</v>
      </c>
      <c r="D90" s="134" t="s">
        <v>892</v>
      </c>
      <c r="E90" s="193" t="s">
        <v>890</v>
      </c>
      <c r="F90" s="193"/>
      <c r="G90" s="136" t="s">
        <v>893</v>
      </c>
      <c r="H90" s="137">
        <v>5.8900000000000001E-2</v>
      </c>
      <c r="I90" s="138">
        <v>0.52</v>
      </c>
      <c r="J90" s="138">
        <f t="shared" si="3"/>
        <v>3.0628000000000002E-2</v>
      </c>
    </row>
    <row r="91" spans="1:10" ht="38.25" customHeight="1" x14ac:dyDescent="0.2">
      <c r="A91" s="134" t="s">
        <v>747</v>
      </c>
      <c r="B91" s="135" t="s">
        <v>894</v>
      </c>
      <c r="C91" s="134" t="s">
        <v>31</v>
      </c>
      <c r="D91" s="134" t="s">
        <v>895</v>
      </c>
      <c r="E91" s="193" t="s">
        <v>890</v>
      </c>
      <c r="F91" s="193"/>
      <c r="G91" s="136" t="s">
        <v>891</v>
      </c>
      <c r="H91" s="137">
        <v>1.35E-2</v>
      </c>
      <c r="I91" s="138">
        <v>19.649999999999999</v>
      </c>
      <c r="J91" s="138">
        <f t="shared" si="3"/>
        <v>0.26527499999999998</v>
      </c>
    </row>
    <row r="92" spans="1:10" ht="38.25" customHeight="1" x14ac:dyDescent="0.2">
      <c r="A92" s="134" t="s">
        <v>747</v>
      </c>
      <c r="B92" s="135" t="s">
        <v>896</v>
      </c>
      <c r="C92" s="134" t="s">
        <v>31</v>
      </c>
      <c r="D92" s="134" t="s">
        <v>897</v>
      </c>
      <c r="E92" s="193" t="s">
        <v>890</v>
      </c>
      <c r="F92" s="193"/>
      <c r="G92" s="136" t="s">
        <v>893</v>
      </c>
      <c r="H92" s="137">
        <v>4.9500000000000002E-2</v>
      </c>
      <c r="I92" s="138">
        <v>0.76</v>
      </c>
      <c r="J92" s="138">
        <f t="shared" si="3"/>
        <v>3.7620000000000001E-2</v>
      </c>
    </row>
    <row r="93" spans="1:10" ht="25.5" customHeight="1" x14ac:dyDescent="0.2">
      <c r="A93" s="134" t="s">
        <v>759</v>
      </c>
      <c r="B93" s="135" t="s">
        <v>898</v>
      </c>
      <c r="C93" s="134" t="s">
        <v>31</v>
      </c>
      <c r="D93" s="134" t="s">
        <v>899</v>
      </c>
      <c r="E93" s="193" t="s">
        <v>761</v>
      </c>
      <c r="F93" s="193"/>
      <c r="G93" s="136" t="s">
        <v>38</v>
      </c>
      <c r="H93" s="137">
        <v>5.6800000000000003E-2</v>
      </c>
      <c r="I93" s="138">
        <v>82</v>
      </c>
      <c r="J93" s="138">
        <f t="shared" si="3"/>
        <v>4.6576000000000004</v>
      </c>
    </row>
    <row r="94" spans="1:10" ht="14.25" customHeight="1" x14ac:dyDescent="0.2">
      <c r="A94" s="134" t="s">
        <v>759</v>
      </c>
      <c r="B94" s="135" t="s">
        <v>900</v>
      </c>
      <c r="C94" s="134" t="s">
        <v>31</v>
      </c>
      <c r="D94" s="134" t="s">
        <v>901</v>
      </c>
      <c r="E94" s="193" t="s">
        <v>761</v>
      </c>
      <c r="F94" s="193"/>
      <c r="G94" s="136" t="s">
        <v>38</v>
      </c>
      <c r="H94" s="137">
        <v>6.4000000000000003E-3</v>
      </c>
      <c r="I94" s="138">
        <v>63.42</v>
      </c>
      <c r="J94" s="138">
        <f t="shared" si="3"/>
        <v>0.40588800000000003</v>
      </c>
    </row>
    <row r="95" spans="1:10" ht="14.25" customHeight="1" x14ac:dyDescent="0.2">
      <c r="A95" s="134" t="s">
        <v>759</v>
      </c>
      <c r="B95" s="135">
        <v>1003</v>
      </c>
      <c r="C95" s="135" t="s">
        <v>767</v>
      </c>
      <c r="D95" s="134" t="s">
        <v>902</v>
      </c>
      <c r="E95" s="193" t="s">
        <v>761</v>
      </c>
      <c r="F95" s="193"/>
      <c r="G95" s="136" t="s">
        <v>220</v>
      </c>
      <c r="H95" s="137">
        <v>1.0174000000000001</v>
      </c>
      <c r="I95" s="138">
        <v>67.900000000000006</v>
      </c>
      <c r="J95" s="138">
        <f t="shared" si="3"/>
        <v>69.081460000000007</v>
      </c>
    </row>
    <row r="96" spans="1:10" ht="30" customHeight="1" x14ac:dyDescent="0.2">
      <c r="A96" s="121" t="s">
        <v>903</v>
      </c>
      <c r="B96" s="122" t="s">
        <v>14</v>
      </c>
      <c r="C96" s="121" t="s">
        <v>15</v>
      </c>
      <c r="D96" s="121" t="s">
        <v>16</v>
      </c>
      <c r="E96" s="188" t="s">
        <v>738</v>
      </c>
      <c r="F96" s="188"/>
      <c r="G96" s="123" t="s">
        <v>17</v>
      </c>
      <c r="H96" s="122" t="s">
        <v>18</v>
      </c>
      <c r="I96" s="122" t="s">
        <v>19</v>
      </c>
      <c r="J96" s="122" t="s">
        <v>21</v>
      </c>
    </row>
    <row r="97" spans="1:10" ht="51" customHeight="1" x14ac:dyDescent="0.2">
      <c r="A97" s="125" t="s">
        <v>743</v>
      </c>
      <c r="B97" s="126" t="s">
        <v>640</v>
      </c>
      <c r="C97" s="125" t="s">
        <v>59</v>
      </c>
      <c r="D97" s="125" t="s">
        <v>904</v>
      </c>
      <c r="E97" s="190" t="s">
        <v>858</v>
      </c>
      <c r="F97" s="190"/>
      <c r="G97" s="127" t="s">
        <v>220</v>
      </c>
      <c r="H97" s="128">
        <v>1</v>
      </c>
      <c r="I97" s="129">
        <f>J97</f>
        <v>100.595645</v>
      </c>
      <c r="J97" s="129">
        <f>SUM(J98:J103)</f>
        <v>100.595645</v>
      </c>
    </row>
    <row r="98" spans="1:10" ht="25.5" customHeight="1" x14ac:dyDescent="0.2">
      <c r="A98" s="134" t="s">
        <v>747</v>
      </c>
      <c r="B98" s="135">
        <v>87301</v>
      </c>
      <c r="C98" s="134" t="s">
        <v>31</v>
      </c>
      <c r="D98" s="134" t="s">
        <v>905</v>
      </c>
      <c r="E98" s="193" t="s">
        <v>750</v>
      </c>
      <c r="F98" s="193"/>
      <c r="G98" s="136" t="s">
        <v>38</v>
      </c>
      <c r="H98" s="137">
        <v>6.0699999999999997E-2</v>
      </c>
      <c r="I98" s="138">
        <v>482.07</v>
      </c>
      <c r="J98" s="138">
        <f t="shared" ref="J98:J103" si="4">I98*H98</f>
        <v>29.261648999999998</v>
      </c>
    </row>
    <row r="99" spans="1:10" ht="25.5" customHeight="1" x14ac:dyDescent="0.2">
      <c r="A99" s="134" t="s">
        <v>747</v>
      </c>
      <c r="B99" s="135" t="s">
        <v>868</v>
      </c>
      <c r="C99" s="134" t="s">
        <v>31</v>
      </c>
      <c r="D99" s="134" t="s">
        <v>757</v>
      </c>
      <c r="E99" s="193" t="s">
        <v>750</v>
      </c>
      <c r="F99" s="193"/>
      <c r="G99" s="136" t="s">
        <v>751</v>
      </c>
      <c r="H99" s="137">
        <v>0.45400000000000001</v>
      </c>
      <c r="I99" s="138">
        <v>23.98</v>
      </c>
      <c r="J99" s="138">
        <f t="shared" si="4"/>
        <v>10.88692</v>
      </c>
    </row>
    <row r="100" spans="1:10" ht="25.5" customHeight="1" x14ac:dyDescent="0.2">
      <c r="A100" s="134" t="s">
        <v>747</v>
      </c>
      <c r="B100" s="135" t="s">
        <v>772</v>
      </c>
      <c r="C100" s="134" t="s">
        <v>31</v>
      </c>
      <c r="D100" s="134" t="s">
        <v>762</v>
      </c>
      <c r="E100" s="193" t="s">
        <v>750</v>
      </c>
      <c r="F100" s="193"/>
      <c r="G100" s="136" t="s">
        <v>751</v>
      </c>
      <c r="H100" s="137">
        <v>0.22700000000000001</v>
      </c>
      <c r="I100" s="138">
        <v>17.61</v>
      </c>
      <c r="J100" s="138">
        <f t="shared" si="4"/>
        <v>3.9974699999999999</v>
      </c>
    </row>
    <row r="101" spans="1:10" ht="25.5" x14ac:dyDescent="0.2">
      <c r="A101" s="134" t="s">
        <v>747</v>
      </c>
      <c r="B101" s="135">
        <v>100322</v>
      </c>
      <c r="C101" s="134" t="s">
        <v>31</v>
      </c>
      <c r="D101" s="134" t="s">
        <v>906</v>
      </c>
      <c r="E101" s="134"/>
      <c r="F101" s="134"/>
      <c r="G101" s="136" t="s">
        <v>38</v>
      </c>
      <c r="H101" s="137">
        <v>0.05</v>
      </c>
      <c r="I101" s="138">
        <v>102.57</v>
      </c>
      <c r="J101" s="138">
        <f t="shared" si="4"/>
        <v>5.1284999999999998</v>
      </c>
    </row>
    <row r="102" spans="1:10" ht="25.5" customHeight="1" x14ac:dyDescent="0.2">
      <c r="A102" s="134" t="s">
        <v>759</v>
      </c>
      <c r="B102" s="135" t="s">
        <v>907</v>
      </c>
      <c r="C102" s="134" t="s">
        <v>31</v>
      </c>
      <c r="D102" s="134" t="s">
        <v>908</v>
      </c>
      <c r="E102" s="193" t="s">
        <v>761</v>
      </c>
      <c r="F102" s="193"/>
      <c r="G102" s="136" t="s">
        <v>29</v>
      </c>
      <c r="H102" s="137">
        <v>1.1429</v>
      </c>
      <c r="I102" s="138">
        <v>38.700000000000003</v>
      </c>
      <c r="J102" s="138">
        <f t="shared" si="4"/>
        <v>44.230230000000006</v>
      </c>
    </row>
    <row r="103" spans="1:10" ht="14.25" customHeight="1" x14ac:dyDescent="0.2">
      <c r="A103" s="134" t="s">
        <v>759</v>
      </c>
      <c r="B103" s="135" t="s">
        <v>909</v>
      </c>
      <c r="C103" s="134" t="s">
        <v>31</v>
      </c>
      <c r="D103" s="134" t="s">
        <v>910</v>
      </c>
      <c r="E103" s="193" t="s">
        <v>761</v>
      </c>
      <c r="F103" s="193"/>
      <c r="G103" s="136" t="s">
        <v>29</v>
      </c>
      <c r="H103" s="137">
        <v>1.4354</v>
      </c>
      <c r="I103" s="138">
        <v>4.9400000000000004</v>
      </c>
      <c r="J103" s="138">
        <f t="shared" si="4"/>
        <v>7.0908760000000006</v>
      </c>
    </row>
    <row r="104" spans="1:10" ht="30" customHeight="1" x14ac:dyDescent="0.2">
      <c r="A104" s="121" t="s">
        <v>911</v>
      </c>
      <c r="B104" s="122" t="s">
        <v>14</v>
      </c>
      <c r="C104" s="121" t="s">
        <v>15</v>
      </c>
      <c r="D104" s="121" t="s">
        <v>16</v>
      </c>
      <c r="E104" s="188" t="s">
        <v>738</v>
      </c>
      <c r="F104" s="188"/>
      <c r="G104" s="123" t="s">
        <v>17</v>
      </c>
      <c r="H104" s="122" t="s">
        <v>18</v>
      </c>
      <c r="I104" s="122" t="s">
        <v>19</v>
      </c>
      <c r="J104" s="122" t="s">
        <v>21</v>
      </c>
    </row>
    <row r="105" spans="1:10" ht="14.25" customHeight="1" x14ac:dyDescent="0.2">
      <c r="A105" s="125" t="s">
        <v>743</v>
      </c>
      <c r="B105" s="126" t="s">
        <v>645</v>
      </c>
      <c r="C105" s="125" t="s">
        <v>59</v>
      </c>
      <c r="D105" s="125" t="s">
        <v>912</v>
      </c>
      <c r="E105" s="190" t="s">
        <v>913</v>
      </c>
      <c r="F105" s="190"/>
      <c r="G105" s="127" t="s">
        <v>29</v>
      </c>
      <c r="H105" s="128">
        <v>1</v>
      </c>
      <c r="I105" s="129">
        <f>J105</f>
        <v>5.6369399999999992</v>
      </c>
      <c r="J105" s="129">
        <f>SUM(J106:J108)</f>
        <v>5.6369399999999992</v>
      </c>
    </row>
    <row r="106" spans="1:10" ht="25.5" customHeight="1" x14ac:dyDescent="0.2">
      <c r="A106" s="134" t="s">
        <v>747</v>
      </c>
      <c r="B106" s="135" t="s">
        <v>772</v>
      </c>
      <c r="C106" s="134" t="s">
        <v>31</v>
      </c>
      <c r="D106" s="134" t="s">
        <v>762</v>
      </c>
      <c r="E106" s="193" t="s">
        <v>750</v>
      </c>
      <c r="F106" s="193"/>
      <c r="G106" s="136" t="s">
        <v>751</v>
      </c>
      <c r="H106" s="137">
        <v>0.186</v>
      </c>
      <c r="I106" s="138">
        <v>17.61</v>
      </c>
      <c r="J106" s="138">
        <f>I106*H106</f>
        <v>3.2754599999999998</v>
      </c>
    </row>
    <row r="107" spans="1:10" ht="14.25" customHeight="1" x14ac:dyDescent="0.2">
      <c r="A107" s="134" t="s">
        <v>759</v>
      </c>
      <c r="B107" s="135" t="s">
        <v>914</v>
      </c>
      <c r="C107" s="134" t="s">
        <v>31</v>
      </c>
      <c r="D107" s="134" t="s">
        <v>915</v>
      </c>
      <c r="E107" s="193" t="s">
        <v>761</v>
      </c>
      <c r="F107" s="193"/>
      <c r="G107" s="136" t="s">
        <v>52</v>
      </c>
      <c r="H107" s="137">
        <v>0.06</v>
      </c>
      <c r="I107" s="138">
        <v>0.76</v>
      </c>
      <c r="J107" s="138">
        <f>I107*H107</f>
        <v>4.5600000000000002E-2</v>
      </c>
    </row>
    <row r="108" spans="1:10" ht="14.25" customHeight="1" x14ac:dyDescent="0.2">
      <c r="A108" s="134" t="s">
        <v>759</v>
      </c>
      <c r="B108" s="135" t="s">
        <v>916</v>
      </c>
      <c r="C108" s="134" t="s">
        <v>31</v>
      </c>
      <c r="D108" s="134" t="s">
        <v>917</v>
      </c>
      <c r="E108" s="193" t="s">
        <v>761</v>
      </c>
      <c r="F108" s="193"/>
      <c r="G108" s="136" t="s">
        <v>52</v>
      </c>
      <c r="H108" s="137">
        <v>0.126</v>
      </c>
      <c r="I108" s="138">
        <v>18.38</v>
      </c>
      <c r="J108" s="138">
        <f>I108*H108</f>
        <v>2.3158799999999999</v>
      </c>
    </row>
    <row r="109" spans="1:10" ht="30" customHeight="1" x14ac:dyDescent="0.2">
      <c r="A109" s="121" t="s">
        <v>918</v>
      </c>
      <c r="B109" s="122" t="s">
        <v>14</v>
      </c>
      <c r="C109" s="121" t="s">
        <v>15</v>
      </c>
      <c r="D109" s="121" t="s">
        <v>16</v>
      </c>
      <c r="E109" s="188" t="s">
        <v>738</v>
      </c>
      <c r="F109" s="188"/>
      <c r="G109" s="123" t="s">
        <v>17</v>
      </c>
      <c r="H109" s="122" t="s">
        <v>18</v>
      </c>
      <c r="I109" s="122" t="s">
        <v>19</v>
      </c>
      <c r="J109" s="122" t="s">
        <v>21</v>
      </c>
    </row>
    <row r="110" spans="1:10" ht="25.5" customHeight="1" x14ac:dyDescent="0.2">
      <c r="A110" s="125" t="s">
        <v>743</v>
      </c>
      <c r="B110" s="126" t="s">
        <v>693</v>
      </c>
      <c r="C110" s="125" t="s">
        <v>59</v>
      </c>
      <c r="D110" s="125" t="s">
        <v>919</v>
      </c>
      <c r="E110" s="190" t="s">
        <v>750</v>
      </c>
      <c r="F110" s="190"/>
      <c r="G110" s="127" t="s">
        <v>286</v>
      </c>
      <c r="H110" s="128">
        <v>1</v>
      </c>
      <c r="I110" s="129">
        <f>J110</f>
        <v>108.155</v>
      </c>
      <c r="J110" s="129">
        <f>SUM(J111:J113)</f>
        <v>108.155</v>
      </c>
    </row>
    <row r="111" spans="1:10" ht="25.5" customHeight="1" x14ac:dyDescent="0.2">
      <c r="A111" s="134" t="s">
        <v>747</v>
      </c>
      <c r="B111" s="135" t="s">
        <v>868</v>
      </c>
      <c r="C111" s="134" t="s">
        <v>31</v>
      </c>
      <c r="D111" s="134" t="s">
        <v>757</v>
      </c>
      <c r="E111" s="193" t="s">
        <v>750</v>
      </c>
      <c r="F111" s="193"/>
      <c r="G111" s="136" t="s">
        <v>751</v>
      </c>
      <c r="H111" s="137">
        <v>0.5</v>
      </c>
      <c r="I111" s="138">
        <v>23.98</v>
      </c>
      <c r="J111" s="138">
        <f>I111*H111</f>
        <v>11.99</v>
      </c>
    </row>
    <row r="112" spans="1:10" ht="25.5" customHeight="1" x14ac:dyDescent="0.2">
      <c r="A112" s="134" t="s">
        <v>747</v>
      </c>
      <c r="B112" s="135" t="s">
        <v>772</v>
      </c>
      <c r="C112" s="134" t="s">
        <v>31</v>
      </c>
      <c r="D112" s="134" t="s">
        <v>762</v>
      </c>
      <c r="E112" s="193" t="s">
        <v>750</v>
      </c>
      <c r="F112" s="193"/>
      <c r="G112" s="136" t="s">
        <v>751</v>
      </c>
      <c r="H112" s="137">
        <v>0.5</v>
      </c>
      <c r="I112" s="138">
        <v>17.61</v>
      </c>
      <c r="J112" s="138">
        <f>I112*H112</f>
        <v>8.8049999999999997</v>
      </c>
    </row>
    <row r="113" spans="1:10" ht="25.5" customHeight="1" x14ac:dyDescent="0.2">
      <c r="A113" s="134" t="s">
        <v>759</v>
      </c>
      <c r="B113" s="135">
        <v>10853</v>
      </c>
      <c r="C113" s="134" t="s">
        <v>31</v>
      </c>
      <c r="D113" s="134" t="s">
        <v>920</v>
      </c>
      <c r="E113" s="193" t="s">
        <v>761</v>
      </c>
      <c r="F113" s="193"/>
      <c r="G113" s="136" t="s">
        <v>52</v>
      </c>
      <c r="H113" s="137">
        <v>1</v>
      </c>
      <c r="I113" s="138">
        <v>87.36</v>
      </c>
      <c r="J113" s="138">
        <f>I113*H113</f>
        <v>87.36</v>
      </c>
    </row>
    <row r="114" spans="1:10" ht="30" customHeight="1" x14ac:dyDescent="0.2">
      <c r="A114" s="121" t="s">
        <v>921</v>
      </c>
      <c r="B114" s="122" t="s">
        <v>14</v>
      </c>
      <c r="C114" s="121" t="s">
        <v>15</v>
      </c>
      <c r="D114" s="121" t="s">
        <v>16</v>
      </c>
      <c r="E114" s="188" t="s">
        <v>738</v>
      </c>
      <c r="F114" s="188"/>
      <c r="G114" s="123" t="s">
        <v>17</v>
      </c>
      <c r="H114" s="122" t="s">
        <v>18</v>
      </c>
      <c r="I114" s="122" t="s">
        <v>19</v>
      </c>
      <c r="J114" s="122" t="s">
        <v>21</v>
      </c>
    </row>
    <row r="115" spans="1:10" ht="14.25" customHeight="1" x14ac:dyDescent="0.2">
      <c r="A115" s="125" t="s">
        <v>743</v>
      </c>
      <c r="B115" s="126" t="s">
        <v>273</v>
      </c>
      <c r="C115" s="125" t="s">
        <v>59</v>
      </c>
      <c r="D115" s="125" t="s">
        <v>922</v>
      </c>
      <c r="E115" s="190" t="s">
        <v>923</v>
      </c>
      <c r="F115" s="190"/>
      <c r="G115" s="127" t="s">
        <v>29</v>
      </c>
      <c r="H115" s="128">
        <v>1</v>
      </c>
      <c r="I115" s="129">
        <f>J115</f>
        <v>117.65519459721941</v>
      </c>
      <c r="J115" s="163">
        <f>SUM(J116:J122)</f>
        <v>117.65519459721941</v>
      </c>
    </row>
    <row r="116" spans="1:10" ht="25.5" customHeight="1" x14ac:dyDescent="0.2">
      <c r="A116" s="134" t="s">
        <v>747</v>
      </c>
      <c r="B116" s="135">
        <v>88278</v>
      </c>
      <c r="C116" s="134" t="s">
        <v>31</v>
      </c>
      <c r="D116" s="134" t="s">
        <v>783</v>
      </c>
      <c r="E116" s="193" t="s">
        <v>750</v>
      </c>
      <c r="F116" s="193"/>
      <c r="G116" s="136" t="s">
        <v>751</v>
      </c>
      <c r="H116" s="137">
        <v>0.21299999999999999</v>
      </c>
      <c r="I116" s="138">
        <v>20.329999999999998</v>
      </c>
      <c r="J116" s="138">
        <f t="shared" ref="J116:J122" si="5">I116*H116</f>
        <v>4.3302899999999998</v>
      </c>
    </row>
    <row r="117" spans="1:10" ht="25.5" customHeight="1" x14ac:dyDescent="0.2">
      <c r="A117" s="134" t="s">
        <v>747</v>
      </c>
      <c r="B117" s="135" t="s">
        <v>772</v>
      </c>
      <c r="C117" s="134" t="s">
        <v>31</v>
      </c>
      <c r="D117" s="134" t="s">
        <v>762</v>
      </c>
      <c r="E117" s="193" t="s">
        <v>750</v>
      </c>
      <c r="F117" s="193"/>
      <c r="G117" s="136" t="s">
        <v>751</v>
      </c>
      <c r="H117" s="137">
        <v>0.105</v>
      </c>
      <c r="I117" s="138">
        <v>17.61</v>
      </c>
      <c r="J117" s="138">
        <f t="shared" si="5"/>
        <v>1.8490499999999999</v>
      </c>
    </row>
    <row r="118" spans="1:10" ht="25.5" customHeight="1" x14ac:dyDescent="0.2">
      <c r="A118" s="134" t="s">
        <v>747</v>
      </c>
      <c r="B118" s="135">
        <v>93281</v>
      </c>
      <c r="C118" s="134" t="s">
        <v>31</v>
      </c>
      <c r="D118" s="134" t="s">
        <v>924</v>
      </c>
      <c r="E118" s="193" t="s">
        <v>890</v>
      </c>
      <c r="F118" s="193"/>
      <c r="G118" s="136" t="s">
        <v>891</v>
      </c>
      <c r="H118" s="137">
        <v>6.7000000000000002E-3</v>
      </c>
      <c r="I118" s="138">
        <v>23.64</v>
      </c>
      <c r="J118" s="138">
        <f t="shared" si="5"/>
        <v>0.158388</v>
      </c>
    </row>
    <row r="119" spans="1:10" ht="25.5" customHeight="1" x14ac:dyDescent="0.2">
      <c r="A119" s="134" t="s">
        <v>747</v>
      </c>
      <c r="B119" s="135">
        <v>93282</v>
      </c>
      <c r="C119" s="134" t="s">
        <v>31</v>
      </c>
      <c r="D119" s="134" t="s">
        <v>925</v>
      </c>
      <c r="E119" s="193" t="s">
        <v>890</v>
      </c>
      <c r="F119" s="193"/>
      <c r="G119" s="136" t="s">
        <v>893</v>
      </c>
      <c r="H119" s="137">
        <v>9.2999999999999992E-3</v>
      </c>
      <c r="I119" s="138">
        <v>22.83</v>
      </c>
      <c r="J119" s="138">
        <f t="shared" si="5"/>
        <v>0.21231899999999998</v>
      </c>
    </row>
    <row r="120" spans="1:10" ht="25.5" customHeight="1" x14ac:dyDescent="0.2">
      <c r="A120" s="134" t="s">
        <v>759</v>
      </c>
      <c r="B120" s="135">
        <v>43083</v>
      </c>
      <c r="C120" s="134" t="s">
        <v>233</v>
      </c>
      <c r="D120" s="134" t="s">
        <v>926</v>
      </c>
      <c r="E120" s="193" t="s">
        <v>761</v>
      </c>
      <c r="F120" s="193"/>
      <c r="G120" s="136" t="s">
        <v>85</v>
      </c>
      <c r="H120" s="137">
        <v>4.3109999999999999</v>
      </c>
      <c r="I120" s="138">
        <v>10.94</v>
      </c>
      <c r="J120" s="138">
        <f t="shared" si="5"/>
        <v>47.16234</v>
      </c>
    </row>
    <row r="121" spans="1:10" ht="25.5" customHeight="1" x14ac:dyDescent="0.2">
      <c r="A121" s="134" t="s">
        <v>759</v>
      </c>
      <c r="B121" s="135">
        <v>40549</v>
      </c>
      <c r="C121" s="134" t="s">
        <v>31</v>
      </c>
      <c r="D121" s="134" t="s">
        <v>927</v>
      </c>
      <c r="E121" s="193" t="s">
        <v>761</v>
      </c>
      <c r="F121" s="193"/>
      <c r="G121" s="136" t="s">
        <v>928</v>
      </c>
      <c r="H121" s="137">
        <v>7.0000000000000001E-3</v>
      </c>
      <c r="I121" s="138">
        <v>142.22</v>
      </c>
      <c r="J121" s="138">
        <f t="shared" si="5"/>
        <v>0.99553999999999998</v>
      </c>
    </row>
    <row r="122" spans="1:10" ht="14.25" customHeight="1" x14ac:dyDescent="0.2">
      <c r="A122" s="134" t="s">
        <v>759</v>
      </c>
      <c r="B122" s="135" t="s">
        <v>929</v>
      </c>
      <c r="C122" s="134" t="s">
        <v>59</v>
      </c>
      <c r="D122" s="134" t="s">
        <v>930</v>
      </c>
      <c r="E122" s="193" t="s">
        <v>761</v>
      </c>
      <c r="F122" s="193"/>
      <c r="G122" s="136" t="s">
        <v>29</v>
      </c>
      <c r="H122" s="137">
        <v>1</v>
      </c>
      <c r="I122" s="138">
        <v>62.947267597219401</v>
      </c>
      <c r="J122" s="138">
        <f t="shared" si="5"/>
        <v>62.947267597219401</v>
      </c>
    </row>
  </sheetData>
  <mergeCells count="147">
    <mergeCell ref="E119:F119"/>
    <mergeCell ref="E120:F120"/>
    <mergeCell ref="E121:F121"/>
    <mergeCell ref="E122:F122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00:F100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7:F57"/>
    <mergeCell ref="L57:L61"/>
    <mergeCell ref="O57:S57"/>
    <mergeCell ref="E58:F58"/>
    <mergeCell ref="E59:F59"/>
    <mergeCell ref="E60:F60"/>
    <mergeCell ref="E61:F61"/>
    <mergeCell ref="E62:F62"/>
    <mergeCell ref="E63:F63"/>
    <mergeCell ref="E50:F50"/>
    <mergeCell ref="L50:L55"/>
    <mergeCell ref="O50:S50"/>
    <mergeCell ref="E51:F51"/>
    <mergeCell ref="E52:F52"/>
    <mergeCell ref="E53:F53"/>
    <mergeCell ref="E54:F54"/>
    <mergeCell ref="E55:F55"/>
    <mergeCell ref="E56:F56"/>
    <mergeCell ref="O56:S56"/>
    <mergeCell ref="E44:F44"/>
    <mergeCell ref="L44:L48"/>
    <mergeCell ref="O44:S44"/>
    <mergeCell ref="E45:F45"/>
    <mergeCell ref="E46:F46"/>
    <mergeCell ref="E47:F47"/>
    <mergeCell ref="E48:F48"/>
    <mergeCell ref="E49:F49"/>
    <mergeCell ref="O49:S49"/>
    <mergeCell ref="E38:F38"/>
    <mergeCell ref="L38:L42"/>
    <mergeCell ref="O38:S38"/>
    <mergeCell ref="E39:F39"/>
    <mergeCell ref="E40:F40"/>
    <mergeCell ref="E41:F41"/>
    <mergeCell ref="E42:F42"/>
    <mergeCell ref="E43:F43"/>
    <mergeCell ref="O43:S43"/>
    <mergeCell ref="E32:F32"/>
    <mergeCell ref="O32:S32"/>
    <mergeCell ref="E33:F33"/>
    <mergeCell ref="L33:L36"/>
    <mergeCell ref="O33:S33"/>
    <mergeCell ref="E34:F34"/>
    <mergeCell ref="E35:F35"/>
    <mergeCell ref="E36:F36"/>
    <mergeCell ref="E37:F37"/>
    <mergeCell ref="O37:S37"/>
    <mergeCell ref="E26:F26"/>
    <mergeCell ref="O26:S26"/>
    <mergeCell ref="E27:F27"/>
    <mergeCell ref="L27:L31"/>
    <mergeCell ref="O27:S27"/>
    <mergeCell ref="E28:F28"/>
    <mergeCell ref="E29:F29"/>
    <mergeCell ref="E30:F30"/>
    <mergeCell ref="E31:F31"/>
    <mergeCell ref="E15:F15"/>
    <mergeCell ref="O15:S15"/>
    <mergeCell ref="L16:L20"/>
    <mergeCell ref="O16:S16"/>
    <mergeCell ref="E19:F19"/>
    <mergeCell ref="E21:F21"/>
    <mergeCell ref="O21:S21"/>
    <mergeCell ref="E22:F22"/>
    <mergeCell ref="L22:L25"/>
    <mergeCell ref="O22:S22"/>
    <mergeCell ref="E23:F23"/>
    <mergeCell ref="E24:F24"/>
    <mergeCell ref="E25:F25"/>
    <mergeCell ref="E8:F8"/>
    <mergeCell ref="O8:S8"/>
    <mergeCell ref="E9:F9"/>
    <mergeCell ref="L9:L14"/>
    <mergeCell ref="O9:S9"/>
    <mergeCell ref="E10:F10"/>
    <mergeCell ref="E11:F11"/>
    <mergeCell ref="E12:F12"/>
    <mergeCell ref="E13:F13"/>
    <mergeCell ref="E14:F14"/>
    <mergeCell ref="E1:F1"/>
    <mergeCell ref="O1:S1"/>
    <mergeCell ref="E2:F2"/>
    <mergeCell ref="L2:L7"/>
    <mergeCell ref="O2:S2"/>
    <mergeCell ref="E3:F3"/>
    <mergeCell ref="E4:F4"/>
    <mergeCell ref="E5:F5"/>
    <mergeCell ref="E6:F6"/>
    <mergeCell ref="E7:F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showOutlineSymbols="0" view="pageBreakPreview" topLeftCell="B1" zoomScaleNormal="100" workbookViewId="0">
      <selection activeCell="C11" sqref="C11"/>
    </sheetView>
  </sheetViews>
  <sheetFormatPr defaultColWidth="8.625" defaultRowHeight="14.25" x14ac:dyDescent="0.2"/>
  <cols>
    <col min="1" max="1" width="8.375" customWidth="1"/>
    <col min="2" max="2" width="42.5" customWidth="1"/>
    <col min="3" max="3" width="9.375" customWidth="1"/>
    <col min="4" max="4" width="8.875" customWidth="1"/>
    <col min="5" max="5" width="13.625" customWidth="1"/>
    <col min="6" max="7" width="10.5" customWidth="1"/>
    <col min="8" max="8" width="14.625" customWidth="1"/>
    <col min="9" max="9" width="35.375" customWidth="1"/>
    <col min="10" max="10" width="41.375" customWidth="1"/>
    <col min="11" max="11" width="41.5" customWidth="1"/>
  </cols>
  <sheetData>
    <row r="1" spans="1:11" x14ac:dyDescent="0.2">
      <c r="A1" s="197" t="s">
        <v>931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28.5" x14ac:dyDescent="0.2">
      <c r="A2" s="164" t="s">
        <v>739</v>
      </c>
      <c r="B2" s="140" t="s">
        <v>740</v>
      </c>
      <c r="C2" s="140" t="s">
        <v>932</v>
      </c>
      <c r="D2" s="140" t="s">
        <v>741</v>
      </c>
      <c r="E2" s="165" t="s">
        <v>933</v>
      </c>
      <c r="F2" s="165" t="s">
        <v>934</v>
      </c>
      <c r="G2" s="165" t="s">
        <v>935</v>
      </c>
      <c r="H2" s="166" t="s">
        <v>936</v>
      </c>
      <c r="I2" s="140" t="s">
        <v>937</v>
      </c>
      <c r="J2" s="140" t="s">
        <v>938</v>
      </c>
      <c r="K2" s="140" t="s">
        <v>939</v>
      </c>
    </row>
    <row r="3" spans="1:11" ht="56.25" x14ac:dyDescent="0.2">
      <c r="A3" s="131">
        <v>1000</v>
      </c>
      <c r="B3" s="131" t="s">
        <v>940</v>
      </c>
      <c r="C3" s="167">
        <v>44393</v>
      </c>
      <c r="D3" s="131" t="s">
        <v>941</v>
      </c>
      <c r="E3" s="143">
        <v>399</v>
      </c>
      <c r="F3" s="143">
        <v>519.9</v>
      </c>
      <c r="G3" s="168">
        <v>371.07</v>
      </c>
      <c r="H3" s="143">
        <f>(SUM(E3:G3))/3</f>
        <v>429.99</v>
      </c>
      <c r="I3" s="169" t="s">
        <v>942</v>
      </c>
      <c r="J3" s="169" t="s">
        <v>943</v>
      </c>
      <c r="K3" s="169" t="s">
        <v>944</v>
      </c>
    </row>
    <row r="4" spans="1:11" ht="56.25" x14ac:dyDescent="0.2">
      <c r="A4" s="131">
        <v>1001</v>
      </c>
      <c r="B4" s="133" t="s">
        <v>945</v>
      </c>
      <c r="C4" s="167">
        <v>44396</v>
      </c>
      <c r="D4" s="131" t="s">
        <v>29</v>
      </c>
      <c r="E4" s="143">
        <f>188.9/(2.44*0.99)</f>
        <v>78.200033118065903</v>
      </c>
      <c r="F4" s="143">
        <f>183.06/(1.1*3.05)</f>
        <v>54.563338301043217</v>
      </c>
      <c r="G4" s="143">
        <f>42.9/(1.53*0.5)</f>
        <v>56.078431372549019</v>
      </c>
      <c r="H4" s="143">
        <f>(SUM(E4:G4))/3</f>
        <v>62.947267597219387</v>
      </c>
      <c r="I4" s="170" t="s">
        <v>946</v>
      </c>
      <c r="J4" s="170" t="s">
        <v>947</v>
      </c>
      <c r="K4" s="170" t="s">
        <v>948</v>
      </c>
    </row>
    <row r="5" spans="1:11" s="177" customFormat="1" ht="42.75" x14ac:dyDescent="0.2">
      <c r="A5" s="171">
        <v>1002</v>
      </c>
      <c r="B5" s="172" t="s">
        <v>790</v>
      </c>
      <c r="C5" s="173">
        <v>44396</v>
      </c>
      <c r="D5" s="171" t="s">
        <v>941</v>
      </c>
      <c r="E5" s="174">
        <v>481.5</v>
      </c>
      <c r="F5" s="174"/>
      <c r="G5" s="174"/>
      <c r="H5" s="174"/>
      <c r="I5" s="175" t="s">
        <v>949</v>
      </c>
      <c r="J5" s="176"/>
      <c r="K5" s="176"/>
    </row>
    <row r="6" spans="1:11" ht="28.5" x14ac:dyDescent="0.2">
      <c r="A6" s="131">
        <v>1003</v>
      </c>
      <c r="B6" s="133" t="s">
        <v>902</v>
      </c>
      <c r="C6" s="167">
        <v>44396</v>
      </c>
      <c r="D6" s="131" t="s">
        <v>29</v>
      </c>
      <c r="E6" s="143">
        <v>67.900000000000006</v>
      </c>
      <c r="F6" s="143"/>
      <c r="G6" s="143"/>
      <c r="H6" s="143"/>
      <c r="I6" s="170" t="s">
        <v>950</v>
      </c>
      <c r="J6" s="178"/>
      <c r="K6" s="178"/>
    </row>
    <row r="7" spans="1:11" ht="22.5" x14ac:dyDescent="0.2">
      <c r="A7" s="131">
        <v>1004</v>
      </c>
      <c r="B7" s="131" t="s">
        <v>807</v>
      </c>
      <c r="C7" s="167">
        <v>44397</v>
      </c>
      <c r="D7" s="131" t="s">
        <v>941</v>
      </c>
      <c r="E7" s="143">
        <v>46.66</v>
      </c>
      <c r="F7" s="143">
        <v>57.9</v>
      </c>
      <c r="G7" s="143">
        <v>77.900000000000006</v>
      </c>
      <c r="H7" s="143">
        <f>(SUM(E7:G7))/3</f>
        <v>60.82</v>
      </c>
      <c r="I7" s="170" t="s">
        <v>951</v>
      </c>
      <c r="J7" s="170" t="s">
        <v>952</v>
      </c>
      <c r="K7" s="170" t="s">
        <v>953</v>
      </c>
    </row>
    <row r="8" spans="1:11" ht="45" x14ac:dyDescent="0.2">
      <c r="A8" s="131">
        <v>1005</v>
      </c>
      <c r="B8" s="131" t="s">
        <v>954</v>
      </c>
      <c r="C8" s="167">
        <v>44397</v>
      </c>
      <c r="D8" s="131" t="s">
        <v>941</v>
      </c>
      <c r="E8" s="179">
        <v>39.1</v>
      </c>
      <c r="F8" s="143">
        <v>34.729999999999997</v>
      </c>
      <c r="G8" s="143">
        <v>32.549999999999997</v>
      </c>
      <c r="H8" s="143">
        <f>(SUM(E8:G8))/3</f>
        <v>35.46</v>
      </c>
      <c r="I8" s="170" t="s">
        <v>955</v>
      </c>
      <c r="J8" s="170" t="s">
        <v>956</v>
      </c>
      <c r="K8" s="170" t="s">
        <v>957</v>
      </c>
    </row>
    <row r="9" spans="1:11" ht="22.5" x14ac:dyDescent="0.2">
      <c r="A9" s="131">
        <v>1006</v>
      </c>
      <c r="B9" s="133" t="s">
        <v>845</v>
      </c>
      <c r="C9" s="167">
        <v>44397</v>
      </c>
      <c r="D9" s="131" t="s">
        <v>941</v>
      </c>
      <c r="E9" s="179">
        <v>259.89999999999998</v>
      </c>
      <c r="F9" s="143">
        <v>117.6</v>
      </c>
      <c r="G9" s="143">
        <v>219.9</v>
      </c>
      <c r="H9" s="143">
        <f>SUM(E9:G9)/3</f>
        <v>199.13333333333333</v>
      </c>
      <c r="I9" s="178" t="s">
        <v>958</v>
      </c>
      <c r="J9" s="170" t="s">
        <v>959</v>
      </c>
      <c r="K9" s="178" t="s">
        <v>960</v>
      </c>
    </row>
    <row r="10" spans="1:11" x14ac:dyDescent="0.2">
      <c r="A10" s="131">
        <v>1007</v>
      </c>
      <c r="B10" s="133" t="s">
        <v>961</v>
      </c>
      <c r="C10" s="167">
        <v>44508</v>
      </c>
      <c r="D10" s="131" t="s">
        <v>29</v>
      </c>
      <c r="E10" s="179">
        <v>79.900000000000006</v>
      </c>
      <c r="F10" s="143">
        <v>94.76</v>
      </c>
      <c r="G10" s="143">
        <v>82.46</v>
      </c>
      <c r="H10" s="143">
        <f>SUM(E10:G10)/3</f>
        <v>85.706666666666663</v>
      </c>
      <c r="I10" s="178" t="s">
        <v>962</v>
      </c>
      <c r="J10" s="178" t="s">
        <v>963</v>
      </c>
      <c r="K10" s="178" t="s">
        <v>964</v>
      </c>
    </row>
    <row r="11" spans="1:11" x14ac:dyDescent="0.2">
      <c r="A11" s="131">
        <v>1008</v>
      </c>
      <c r="B11" s="133"/>
      <c r="C11" s="167"/>
      <c r="D11" s="131"/>
      <c r="E11" s="143"/>
      <c r="F11" s="143"/>
      <c r="G11" s="143"/>
      <c r="H11" s="143"/>
      <c r="I11" s="178"/>
      <c r="J11" s="178"/>
      <c r="K11" s="178"/>
    </row>
    <row r="12" spans="1:11" x14ac:dyDescent="0.2">
      <c r="A12" s="131">
        <v>1009</v>
      </c>
      <c r="B12" s="133"/>
      <c r="C12" s="167"/>
      <c r="D12" s="131"/>
      <c r="E12" s="143"/>
      <c r="F12" s="143"/>
      <c r="G12" s="143"/>
      <c r="H12" s="143"/>
      <c r="I12" s="178"/>
      <c r="J12" s="178"/>
      <c r="K12" s="178"/>
    </row>
    <row r="13" spans="1:11" x14ac:dyDescent="0.2">
      <c r="A13" s="131">
        <v>1010</v>
      </c>
      <c r="B13" s="133"/>
      <c r="C13" s="167"/>
      <c r="D13" s="131"/>
      <c r="E13" s="143"/>
      <c r="F13" s="143"/>
      <c r="G13" s="143"/>
      <c r="H13" s="143"/>
      <c r="I13" s="178"/>
      <c r="J13" s="178"/>
      <c r="K13" s="178"/>
    </row>
    <row r="14" spans="1:11" x14ac:dyDescent="0.2">
      <c r="A14" s="131">
        <v>1011</v>
      </c>
      <c r="B14" s="133"/>
      <c r="C14" s="167"/>
      <c r="D14" s="131"/>
      <c r="E14" s="143"/>
      <c r="F14" s="180"/>
      <c r="G14" s="143"/>
      <c r="H14" s="143"/>
      <c r="I14" s="178"/>
      <c r="J14" s="178"/>
      <c r="K14" s="178"/>
    </row>
    <row r="15" spans="1:11" x14ac:dyDescent="0.2">
      <c r="A15" s="131">
        <v>1012</v>
      </c>
      <c r="B15" s="133"/>
      <c r="C15" s="167"/>
      <c r="D15" s="131"/>
      <c r="E15" s="143"/>
      <c r="F15" s="143"/>
      <c r="G15" s="143"/>
      <c r="H15" s="143"/>
      <c r="I15" s="178"/>
      <c r="J15" s="178"/>
      <c r="K15" s="178"/>
    </row>
    <row r="16" spans="1:11" x14ac:dyDescent="0.2">
      <c r="A16" s="131">
        <v>1013</v>
      </c>
      <c r="B16" s="133"/>
      <c r="C16" s="167"/>
      <c r="D16" s="131"/>
      <c r="E16" s="143"/>
      <c r="F16" s="143"/>
      <c r="G16" s="143"/>
      <c r="H16" s="143"/>
      <c r="I16" s="178"/>
      <c r="J16" s="178"/>
      <c r="K16" s="178"/>
    </row>
    <row r="17" spans="1:11" x14ac:dyDescent="0.2">
      <c r="A17" s="131">
        <v>1014</v>
      </c>
      <c r="B17" s="133"/>
      <c r="C17" s="167"/>
      <c r="D17" s="131"/>
      <c r="E17" s="143"/>
      <c r="F17" s="143"/>
      <c r="G17" s="143"/>
      <c r="H17" s="143"/>
      <c r="I17" s="178"/>
      <c r="J17" s="178"/>
      <c r="K17" s="178"/>
    </row>
    <row r="19" spans="1:11" x14ac:dyDescent="0.2">
      <c r="H19" s="181"/>
    </row>
  </sheetData>
  <mergeCells count="1">
    <mergeCell ref="A1:K1"/>
  </mergeCells>
  <hyperlinks>
    <hyperlink ref="I3" r:id="rId1" xr:uid="{00000000-0004-0000-0300-000000000000}"/>
    <hyperlink ref="J3" r:id="rId2" xr:uid="{00000000-0004-0000-0300-000001000000}"/>
    <hyperlink ref="K3" r:id="rId3" xr:uid="{00000000-0004-0000-0300-000002000000}"/>
    <hyperlink ref="I4" r:id="rId4" location="position=6&amp;search_layout=stack&amp;type=item&amp;tracking_id=10c00976-3bb0-48a2-b46c-05c3f86e66f3" xr:uid="{00000000-0004-0000-0300-000003000000}"/>
    <hyperlink ref="J4" r:id="rId5" xr:uid="{00000000-0004-0000-0300-000004000000}"/>
    <hyperlink ref="K4" r:id="rId6" xr:uid="{00000000-0004-0000-0300-000005000000}"/>
    <hyperlink ref="I5" r:id="rId7" xr:uid="{00000000-0004-0000-0300-000006000000}"/>
    <hyperlink ref="I6" r:id="rId8" location=".YPXgB-hKiUl" xr:uid="{00000000-0004-0000-0300-000007000000}"/>
    <hyperlink ref="I7" r:id="rId9" xr:uid="{00000000-0004-0000-0300-000008000000}"/>
    <hyperlink ref="J7" r:id="rId10" xr:uid="{00000000-0004-0000-0300-000009000000}"/>
    <hyperlink ref="K7" r:id="rId11" xr:uid="{00000000-0004-0000-0300-00000A000000}"/>
    <hyperlink ref="I8" r:id="rId12" xr:uid="{00000000-0004-0000-0300-00000B000000}"/>
    <hyperlink ref="J8" r:id="rId13" xr:uid="{00000000-0004-0000-0300-00000C000000}"/>
    <hyperlink ref="K8" r:id="rId14" xr:uid="{00000000-0004-0000-0300-00000D000000}"/>
  </hyperlink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CRONOGRAMA</vt:lpstr>
      <vt:lpstr>COMPOSIÇÕES</vt:lpstr>
      <vt:lpstr>COTAÇÕES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Ditec</cp:lastModifiedBy>
  <cp:revision>1</cp:revision>
  <cp:lastPrinted>2021-11-09T19:35:00Z</cp:lastPrinted>
  <dcterms:created xsi:type="dcterms:W3CDTF">2019-08-15T14:02:23Z</dcterms:created>
  <dcterms:modified xsi:type="dcterms:W3CDTF">2021-11-09T19:44:37Z</dcterms:modified>
  <dc:language>pt-BR</dc:language>
</cp:coreProperties>
</file>